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.kairova\Documents\Коробки\КР1\"/>
    </mc:Choice>
  </mc:AlternateContent>
  <bookViews>
    <workbookView xWindow="0" yWindow="0" windowWidth="18264" windowHeight="9072"/>
  </bookViews>
  <sheets>
    <sheet name="калькуляция затрат" sheetId="5" r:id="rId1"/>
    <sheet name="Расчет стоимости тура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0" i="4" l="1"/>
  <c r="A33" i="4"/>
  <c r="A34" i="4"/>
  <c r="A35" i="4"/>
  <c r="A32" i="4"/>
  <c r="C24" i="5" l="1"/>
  <c r="C14" i="5"/>
  <c r="C10" i="5"/>
  <c r="D25" i="5"/>
  <c r="E23" i="5"/>
  <c r="E18" i="5"/>
  <c r="D22" i="5" l="1"/>
  <c r="E21" i="5"/>
  <c r="E19" i="5"/>
  <c r="E17" i="5"/>
  <c r="E15" i="5"/>
  <c r="E12" i="5"/>
  <c r="E13" i="5"/>
  <c r="E11" i="5"/>
  <c r="D26" i="5" l="1"/>
  <c r="D18" i="5" l="1"/>
  <c r="D16" i="5"/>
  <c r="D10" i="5"/>
  <c r="E10" i="5"/>
  <c r="E14" i="5"/>
  <c r="D14" i="5"/>
  <c r="O131" i="4"/>
  <c r="N131" i="4"/>
  <c r="M131" i="4"/>
  <c r="L131" i="4"/>
  <c r="O125" i="4"/>
  <c r="N125" i="4"/>
  <c r="M125" i="4"/>
  <c r="L125" i="4"/>
  <c r="K125" i="4"/>
  <c r="J125" i="4"/>
  <c r="I125" i="4"/>
  <c r="H125" i="4"/>
  <c r="G125" i="4"/>
  <c r="F125" i="4"/>
  <c r="E125" i="4"/>
  <c r="D125" i="4"/>
  <c r="O119" i="4"/>
  <c r="N119" i="4"/>
  <c r="M119" i="4"/>
  <c r="L119" i="4"/>
  <c r="K119" i="4"/>
  <c r="K131" i="4" s="1"/>
  <c r="J119" i="4"/>
  <c r="J131" i="4" s="1"/>
  <c r="I119" i="4"/>
  <c r="I131" i="4" s="1"/>
  <c r="H119" i="4"/>
  <c r="H131" i="4" s="1"/>
  <c r="G119" i="4"/>
  <c r="G131" i="4" s="1"/>
  <c r="F119" i="4"/>
  <c r="F131" i="4" s="1"/>
  <c r="E119" i="4"/>
  <c r="E131" i="4" s="1"/>
  <c r="D119" i="4"/>
  <c r="D131" i="4" s="1"/>
  <c r="K118" i="4"/>
  <c r="J118" i="4"/>
  <c r="I118" i="4"/>
  <c r="H118" i="4"/>
  <c r="O113" i="4"/>
  <c r="N113" i="4"/>
  <c r="M113" i="4"/>
  <c r="L113" i="4"/>
  <c r="K113" i="4"/>
  <c r="J113" i="4"/>
  <c r="I113" i="4"/>
  <c r="H113" i="4"/>
  <c r="G113" i="4"/>
  <c r="F113" i="4"/>
  <c r="E113" i="4"/>
  <c r="D113" i="4"/>
  <c r="O108" i="4"/>
  <c r="O118" i="4" s="1"/>
  <c r="N108" i="4"/>
  <c r="N118" i="4" s="1"/>
  <c r="M108" i="4"/>
  <c r="M118" i="4" s="1"/>
  <c r="L108" i="4"/>
  <c r="L118" i="4" s="1"/>
  <c r="K108" i="4"/>
  <c r="J108" i="4"/>
  <c r="I108" i="4"/>
  <c r="H108" i="4"/>
  <c r="G108" i="4"/>
  <c r="G118" i="4" s="1"/>
  <c r="F108" i="4"/>
  <c r="F118" i="4" s="1"/>
  <c r="E108" i="4"/>
  <c r="E118" i="4" s="1"/>
  <c r="D108" i="4"/>
  <c r="D118" i="4" s="1"/>
  <c r="O102" i="4"/>
  <c r="N102" i="4"/>
  <c r="M102" i="4"/>
  <c r="L102" i="4"/>
  <c r="K102" i="4"/>
  <c r="J102" i="4"/>
  <c r="I102" i="4"/>
  <c r="H102" i="4"/>
  <c r="G102" i="4"/>
  <c r="F102" i="4"/>
  <c r="E102" i="4"/>
  <c r="D102" i="4"/>
  <c r="A102" i="4"/>
  <c r="O101" i="4"/>
  <c r="N101" i="4"/>
  <c r="M101" i="4"/>
  <c r="L101" i="4"/>
  <c r="K101" i="4"/>
  <c r="J101" i="4"/>
  <c r="I101" i="4"/>
  <c r="H101" i="4"/>
  <c r="G101" i="4"/>
  <c r="F101" i="4"/>
  <c r="E101" i="4"/>
  <c r="D101" i="4"/>
  <c r="A101" i="4"/>
  <c r="A100" i="4"/>
  <c r="A99" i="4"/>
  <c r="A98" i="4"/>
  <c r="N97" i="4"/>
  <c r="M97" i="4"/>
  <c r="H97" i="4"/>
  <c r="G97" i="4"/>
  <c r="F97" i="4"/>
  <c r="E97" i="4"/>
  <c r="A97" i="4"/>
  <c r="O96" i="4"/>
  <c r="N96" i="4"/>
  <c r="M96" i="4"/>
  <c r="L96" i="4"/>
  <c r="K96" i="4"/>
  <c r="J96" i="4"/>
  <c r="I96" i="4"/>
  <c r="H96" i="4"/>
  <c r="G96" i="4"/>
  <c r="F96" i="4"/>
  <c r="E96" i="4"/>
  <c r="D96" i="4"/>
  <c r="A96" i="4"/>
  <c r="O95" i="4"/>
  <c r="N95" i="4"/>
  <c r="M95" i="4"/>
  <c r="L95" i="4"/>
  <c r="K95" i="4"/>
  <c r="J95" i="4"/>
  <c r="I95" i="4"/>
  <c r="H95" i="4"/>
  <c r="G95" i="4"/>
  <c r="F95" i="4"/>
  <c r="E95" i="4"/>
  <c r="D95" i="4"/>
  <c r="A95" i="4"/>
  <c r="A94" i="4"/>
  <c r="A93" i="4"/>
  <c r="A92" i="4"/>
  <c r="O80" i="4"/>
  <c r="N80" i="4"/>
  <c r="M80" i="4"/>
  <c r="L80" i="4"/>
  <c r="K80" i="4"/>
  <c r="J80" i="4"/>
  <c r="P73" i="4" s="1"/>
  <c r="I80" i="4"/>
  <c r="H80" i="4"/>
  <c r="G80" i="4"/>
  <c r="F80" i="4"/>
  <c r="E80" i="4"/>
  <c r="D80" i="4"/>
  <c r="A80" i="4"/>
  <c r="O79" i="4"/>
  <c r="N79" i="4"/>
  <c r="M79" i="4"/>
  <c r="L79" i="4"/>
  <c r="K79" i="4"/>
  <c r="J79" i="4"/>
  <c r="I79" i="4"/>
  <c r="H79" i="4"/>
  <c r="H74" i="4" s="1"/>
  <c r="H51" i="4" s="1"/>
  <c r="G79" i="4"/>
  <c r="F79" i="4"/>
  <c r="E79" i="4"/>
  <c r="D79" i="4"/>
  <c r="A79" i="4"/>
  <c r="O78" i="4"/>
  <c r="N78" i="4"/>
  <c r="M78" i="4"/>
  <c r="L78" i="4"/>
  <c r="K78" i="4"/>
  <c r="J78" i="4"/>
  <c r="I78" i="4"/>
  <c r="H78" i="4"/>
  <c r="G78" i="4"/>
  <c r="F78" i="4"/>
  <c r="E78" i="4"/>
  <c r="D78" i="4"/>
  <c r="A78" i="4"/>
  <c r="O77" i="4"/>
  <c r="N77" i="4"/>
  <c r="M77" i="4"/>
  <c r="L77" i="4"/>
  <c r="K77" i="4"/>
  <c r="J77" i="4"/>
  <c r="I77" i="4"/>
  <c r="I74" i="4" s="1"/>
  <c r="I51" i="4" s="1"/>
  <c r="H77" i="4"/>
  <c r="G77" i="4"/>
  <c r="F77" i="4"/>
  <c r="E77" i="4"/>
  <c r="D77" i="4"/>
  <c r="A77" i="4"/>
  <c r="O76" i="4"/>
  <c r="N76" i="4"/>
  <c r="M76" i="4"/>
  <c r="L76" i="4"/>
  <c r="K76" i="4"/>
  <c r="J76" i="4"/>
  <c r="I76" i="4"/>
  <c r="H76" i="4"/>
  <c r="G76" i="4"/>
  <c r="F76" i="4"/>
  <c r="P69" i="4" s="1"/>
  <c r="E76" i="4"/>
  <c r="D76" i="4"/>
  <c r="A76" i="4"/>
  <c r="O75" i="4"/>
  <c r="N75" i="4"/>
  <c r="M75" i="4"/>
  <c r="L75" i="4"/>
  <c r="K75" i="4"/>
  <c r="J75" i="4"/>
  <c r="I75" i="4"/>
  <c r="H75" i="4"/>
  <c r="G75" i="4"/>
  <c r="F75" i="4"/>
  <c r="E75" i="4"/>
  <c r="D75" i="4"/>
  <c r="A75" i="4"/>
  <c r="L74" i="4"/>
  <c r="L51" i="4" s="1"/>
  <c r="K74" i="4"/>
  <c r="J74" i="4"/>
  <c r="P72" i="4"/>
  <c r="P71" i="4"/>
  <c r="P70" i="4"/>
  <c r="O67" i="4"/>
  <c r="N67" i="4"/>
  <c r="M67" i="4"/>
  <c r="L67" i="4"/>
  <c r="K67" i="4"/>
  <c r="J67" i="4"/>
  <c r="I67" i="4"/>
  <c r="H67" i="4"/>
  <c r="G67" i="4"/>
  <c r="F67" i="4"/>
  <c r="E67" i="4"/>
  <c r="D67" i="4"/>
  <c r="K51" i="4"/>
  <c r="J51" i="4"/>
  <c r="O41" i="4"/>
  <c r="O97" i="4" s="1"/>
  <c r="N41" i="4"/>
  <c r="M41" i="4"/>
  <c r="L41" i="4"/>
  <c r="L97" i="4" s="1"/>
  <c r="K41" i="4"/>
  <c r="J41" i="4"/>
  <c r="I41" i="4"/>
  <c r="H41" i="4"/>
  <c r="G41" i="4"/>
  <c r="F41" i="4"/>
  <c r="E41" i="4"/>
  <c r="D41" i="4"/>
  <c r="D97" i="4" s="1"/>
  <c r="A25" i="4"/>
  <c r="A24" i="4"/>
  <c r="A23" i="4"/>
  <c r="A22" i="4"/>
  <c r="A21" i="4"/>
  <c r="O12" i="4"/>
  <c r="N12" i="4"/>
  <c r="M12" i="4"/>
  <c r="L12" i="4"/>
  <c r="K12" i="4"/>
  <c r="J12" i="4"/>
  <c r="I12" i="4"/>
  <c r="H12" i="4"/>
  <c r="G12" i="4"/>
  <c r="F12" i="4"/>
  <c r="E12" i="4"/>
  <c r="D12" i="4"/>
  <c r="O11" i="4"/>
  <c r="N11" i="4"/>
  <c r="M11" i="4"/>
  <c r="L11" i="4"/>
  <c r="K11" i="4"/>
  <c r="J11" i="4"/>
  <c r="I11" i="4"/>
  <c r="H11" i="4"/>
  <c r="G11" i="4"/>
  <c r="F11" i="4"/>
  <c r="E11" i="4"/>
  <c r="D11" i="4"/>
  <c r="O10" i="4"/>
  <c r="N10" i="4"/>
  <c r="M10" i="4"/>
  <c r="L10" i="4"/>
  <c r="K10" i="4"/>
  <c r="J10" i="4"/>
  <c r="I10" i="4"/>
  <c r="H10" i="4"/>
  <c r="P10" i="4" s="1"/>
  <c r="G10" i="4"/>
  <c r="F10" i="4"/>
  <c r="E10" i="4"/>
  <c r="D10" i="4"/>
  <c r="O9" i="4"/>
  <c r="N9" i="4"/>
  <c r="M9" i="4"/>
  <c r="L9" i="4"/>
  <c r="K9" i="4"/>
  <c r="J9" i="4"/>
  <c r="I9" i="4"/>
  <c r="H9" i="4"/>
  <c r="G9" i="4"/>
  <c r="F9" i="4"/>
  <c r="E9" i="4"/>
  <c r="D9" i="4"/>
  <c r="P9" i="4" s="1"/>
  <c r="O8" i="4"/>
  <c r="N8" i="4"/>
  <c r="M8" i="4"/>
  <c r="L8" i="4"/>
  <c r="K8" i="4"/>
  <c r="J8" i="4"/>
  <c r="I8" i="4"/>
  <c r="H8" i="4"/>
  <c r="G8" i="4"/>
  <c r="F8" i="4"/>
  <c r="E8" i="4"/>
  <c r="D8" i="4"/>
  <c r="O7" i="4"/>
  <c r="N7" i="4"/>
  <c r="M7" i="4"/>
  <c r="L7" i="4"/>
  <c r="K7" i="4"/>
  <c r="J7" i="4"/>
  <c r="I7" i="4"/>
  <c r="H7" i="4"/>
  <c r="G7" i="4"/>
  <c r="F7" i="4"/>
  <c r="E7" i="4"/>
  <c r="D7" i="4"/>
  <c r="D23" i="5" l="1"/>
  <c r="P7" i="4"/>
  <c r="P8" i="4"/>
  <c r="K97" i="4"/>
  <c r="P11" i="4"/>
  <c r="P68" i="4"/>
  <c r="P67" i="4" s="1"/>
  <c r="D74" i="4"/>
  <c r="D51" i="4" s="1"/>
  <c r="E74" i="4"/>
  <c r="E51" i="4" s="1"/>
  <c r="M74" i="4"/>
  <c r="M51" i="4" s="1"/>
  <c r="I97" i="4"/>
  <c r="F74" i="4"/>
  <c r="F51" i="4" s="1"/>
  <c r="N74" i="4"/>
  <c r="N51" i="4" s="1"/>
  <c r="J97" i="4"/>
  <c r="G74" i="4"/>
  <c r="G51" i="4" s="1"/>
  <c r="O74" i="4"/>
  <c r="O51" i="4" s="1"/>
  <c r="D24" i="5" l="1"/>
  <c r="E24" i="5" s="1"/>
  <c r="J100" i="4"/>
  <c r="N99" i="4"/>
  <c r="F99" i="4"/>
  <c r="I100" i="4"/>
  <c r="M99" i="4"/>
  <c r="E99" i="4"/>
  <c r="H100" i="4"/>
  <c r="L99" i="4"/>
  <c r="D99" i="4"/>
  <c r="G100" i="4"/>
  <c r="H99" i="4"/>
  <c r="O100" i="4"/>
  <c r="O99" i="4"/>
  <c r="F100" i="4"/>
  <c r="G99" i="4"/>
  <c r="D100" i="4"/>
  <c r="N100" i="4"/>
  <c r="K99" i="4"/>
  <c r="E100" i="4"/>
  <c r="M100" i="4"/>
  <c r="L100" i="4"/>
  <c r="K100" i="4"/>
  <c r="I99" i="4"/>
  <c r="J99" i="4"/>
  <c r="E98" i="4" l="1"/>
  <c r="E38" i="4"/>
  <c r="O98" i="4"/>
  <c r="O38" i="4"/>
  <c r="M98" i="4"/>
  <c r="M38" i="4"/>
  <c r="H98" i="4"/>
  <c r="H38" i="4"/>
  <c r="D98" i="4"/>
  <c r="D38" i="4"/>
  <c r="C30" i="5" s="1"/>
  <c r="L98" i="4"/>
  <c r="L38" i="4"/>
  <c r="G98" i="4"/>
  <c r="G38" i="4"/>
  <c r="I98" i="4"/>
  <c r="I38" i="4"/>
  <c r="N98" i="4"/>
  <c r="N38" i="4"/>
  <c r="J98" i="4"/>
  <c r="J38" i="4"/>
  <c r="K98" i="4"/>
  <c r="K38" i="4"/>
  <c r="F98" i="4"/>
  <c r="F38" i="4"/>
  <c r="E25" i="5"/>
  <c r="C31" i="5"/>
  <c r="C18" i="5" l="1"/>
  <c r="C30" i="4" s="1"/>
  <c r="C20" i="4"/>
  <c r="D6" i="4" s="1"/>
  <c r="C27" i="4"/>
  <c r="E27" i="5"/>
  <c r="C21" i="5"/>
  <c r="C31" i="4" s="1"/>
  <c r="C29" i="5"/>
  <c r="C32" i="5" s="1"/>
  <c r="C33" i="5" s="1"/>
  <c r="C23" i="5"/>
  <c r="C16" i="5"/>
  <c r="C29" i="4" s="1"/>
  <c r="C28" i="4"/>
  <c r="C34" i="5" l="1"/>
  <c r="E22" i="5"/>
  <c r="K6" i="4"/>
  <c r="K5" i="4" s="1"/>
  <c r="J6" i="4"/>
  <c r="J5" i="4" s="1"/>
  <c r="H6" i="4"/>
  <c r="H5" i="4" s="1"/>
  <c r="O6" i="4"/>
  <c r="O5" i="4" s="1"/>
  <c r="E6" i="4"/>
  <c r="E5" i="4" s="1"/>
  <c r="G6" i="4"/>
  <c r="G5" i="4" s="1"/>
  <c r="L6" i="4"/>
  <c r="L5" i="4" s="1"/>
  <c r="F6" i="4"/>
  <c r="F5" i="4" s="1"/>
  <c r="N6" i="4"/>
  <c r="N5" i="4" s="1"/>
  <c r="M6" i="4"/>
  <c r="M5" i="4" s="1"/>
  <c r="I6" i="4"/>
  <c r="I5" i="4" s="1"/>
  <c r="L34" i="4" l="1"/>
  <c r="L86" i="4"/>
  <c r="L85" i="4" s="1"/>
  <c r="L32" i="4"/>
  <c r="L27" i="4"/>
  <c r="L31" i="4"/>
  <c r="L30" i="4"/>
  <c r="L29" i="4"/>
  <c r="L60" i="4"/>
  <c r="L54" i="4" s="1"/>
  <c r="L103" i="4" s="1"/>
  <c r="L33" i="4"/>
  <c r="L35" i="4"/>
  <c r="L28" i="4"/>
  <c r="L93" i="4" s="1"/>
  <c r="P6" i="4"/>
  <c r="D5" i="4"/>
  <c r="D27" i="4" s="1"/>
  <c r="I34" i="4"/>
  <c r="I30" i="4"/>
  <c r="I28" i="4"/>
  <c r="I93" i="4" s="1"/>
  <c r="I31" i="4"/>
  <c r="I86" i="4"/>
  <c r="I85" i="4" s="1"/>
  <c r="I35" i="4"/>
  <c r="I33" i="4"/>
  <c r="I29" i="4"/>
  <c r="I27" i="4"/>
  <c r="I32" i="4"/>
  <c r="I60" i="4"/>
  <c r="I54" i="4" s="1"/>
  <c r="I103" i="4" s="1"/>
  <c r="O35" i="4"/>
  <c r="O34" i="4"/>
  <c r="O60" i="4"/>
  <c r="O54" i="4" s="1"/>
  <c r="O103" i="4" s="1"/>
  <c r="O29" i="4"/>
  <c r="O32" i="4"/>
  <c r="O31" i="4"/>
  <c r="O28" i="4"/>
  <c r="O93" i="4" s="1"/>
  <c r="O30" i="4"/>
  <c r="O27" i="4"/>
  <c r="O86" i="4"/>
  <c r="O85" i="4" s="1"/>
  <c r="O33" i="4"/>
  <c r="E60" i="4"/>
  <c r="E54" i="4" s="1"/>
  <c r="E103" i="4" s="1"/>
  <c r="E28" i="4"/>
  <c r="E93" i="4" s="1"/>
  <c r="E29" i="4"/>
  <c r="E34" i="4"/>
  <c r="E33" i="4"/>
  <c r="E30" i="4"/>
  <c r="E32" i="4"/>
  <c r="E86" i="4"/>
  <c r="E85" i="4" s="1"/>
  <c r="E27" i="4"/>
  <c r="E31" i="4"/>
  <c r="E35" i="4"/>
  <c r="H27" i="4"/>
  <c r="H34" i="4"/>
  <c r="H35" i="4"/>
  <c r="H60" i="4"/>
  <c r="H54" i="4" s="1"/>
  <c r="H103" i="4" s="1"/>
  <c r="H32" i="4"/>
  <c r="H33" i="4"/>
  <c r="H29" i="4"/>
  <c r="H31" i="4"/>
  <c r="H86" i="4"/>
  <c r="H85" i="4" s="1"/>
  <c r="H30" i="4"/>
  <c r="H28" i="4"/>
  <c r="H93" i="4" s="1"/>
  <c r="G29" i="4"/>
  <c r="G34" i="4"/>
  <c r="G60" i="4"/>
  <c r="G54" i="4" s="1"/>
  <c r="G103" i="4" s="1"/>
  <c r="G86" i="4"/>
  <c r="G85" i="4" s="1"/>
  <c r="G32" i="4"/>
  <c r="G27" i="4"/>
  <c r="G30" i="4"/>
  <c r="G33" i="4"/>
  <c r="G35" i="4"/>
  <c r="G28" i="4"/>
  <c r="G93" i="4" s="1"/>
  <c r="G31" i="4"/>
  <c r="N32" i="4"/>
  <c r="N86" i="4"/>
  <c r="N85" i="4" s="1"/>
  <c r="N33" i="4"/>
  <c r="N29" i="4"/>
  <c r="N31" i="4"/>
  <c r="N30" i="4"/>
  <c r="N60" i="4"/>
  <c r="N54" i="4" s="1"/>
  <c r="N103" i="4" s="1"/>
  <c r="N28" i="4"/>
  <c r="N93" i="4" s="1"/>
  <c r="N34" i="4"/>
  <c r="N27" i="4"/>
  <c r="N35" i="4"/>
  <c r="J60" i="4"/>
  <c r="J54" i="4" s="1"/>
  <c r="J103" i="4" s="1"/>
  <c r="J35" i="4"/>
  <c r="J27" i="4"/>
  <c r="J32" i="4"/>
  <c r="J28" i="4"/>
  <c r="J93" i="4" s="1"/>
  <c r="J31" i="4"/>
  <c r="J29" i="4"/>
  <c r="J86" i="4"/>
  <c r="J85" i="4" s="1"/>
  <c r="J33" i="4"/>
  <c r="J30" i="4"/>
  <c r="J34" i="4"/>
  <c r="M30" i="4"/>
  <c r="M28" i="4"/>
  <c r="M93" i="4" s="1"/>
  <c r="M86" i="4"/>
  <c r="M85" i="4" s="1"/>
  <c r="M29" i="4"/>
  <c r="M27" i="4"/>
  <c r="M31" i="4"/>
  <c r="M35" i="4"/>
  <c r="M32" i="4"/>
  <c r="M33" i="4"/>
  <c r="M34" i="4"/>
  <c r="M60" i="4"/>
  <c r="M54" i="4" s="1"/>
  <c r="M103" i="4" s="1"/>
  <c r="F30" i="4"/>
  <c r="F34" i="4"/>
  <c r="F27" i="4"/>
  <c r="F86" i="4"/>
  <c r="F85" i="4" s="1"/>
  <c r="F35" i="4"/>
  <c r="F29" i="4"/>
  <c r="F32" i="4"/>
  <c r="F28" i="4"/>
  <c r="F93" i="4" s="1"/>
  <c r="F33" i="4"/>
  <c r="F60" i="4"/>
  <c r="F54" i="4" s="1"/>
  <c r="F103" i="4" s="1"/>
  <c r="F31" i="4"/>
  <c r="K30" i="4"/>
  <c r="K32" i="4"/>
  <c r="K31" i="4"/>
  <c r="K35" i="4"/>
  <c r="K28" i="4"/>
  <c r="K93" i="4" s="1"/>
  <c r="K60" i="4"/>
  <c r="K54" i="4" s="1"/>
  <c r="K103" i="4" s="1"/>
  <c r="K33" i="4"/>
  <c r="K34" i="4"/>
  <c r="K86" i="4"/>
  <c r="K85" i="4" s="1"/>
  <c r="K29" i="4"/>
  <c r="K27" i="4"/>
  <c r="M94" i="4" l="1"/>
  <c r="I92" i="4"/>
  <c r="I26" i="4"/>
  <c r="F92" i="4"/>
  <c r="F26" i="4"/>
  <c r="N26" i="4"/>
  <c r="N92" i="4"/>
  <c r="N91" i="4" s="1"/>
  <c r="N107" i="4" s="1"/>
  <c r="N132" i="4" s="1"/>
  <c r="I94" i="4"/>
  <c r="L92" i="4"/>
  <c r="L26" i="4"/>
  <c r="L36" i="4" s="1"/>
  <c r="J92" i="4"/>
  <c r="J26" i="4"/>
  <c r="J36" i="4" s="1"/>
  <c r="K26" i="4"/>
  <c r="K36" i="4" s="1"/>
  <c r="K92" i="4"/>
  <c r="J94" i="4"/>
  <c r="K94" i="4"/>
  <c r="N94" i="4"/>
  <c r="H94" i="4"/>
  <c r="E94" i="4"/>
  <c r="D31" i="4"/>
  <c r="D30" i="4"/>
  <c r="D34" i="4"/>
  <c r="D33" i="4"/>
  <c r="D29" i="4"/>
  <c r="D86" i="4"/>
  <c r="D85" i="4" s="1"/>
  <c r="P5" i="4"/>
  <c r="D35" i="4"/>
  <c r="D32" i="4"/>
  <c r="D54" i="4"/>
  <c r="D103" i="4" s="1"/>
  <c r="D28" i="4"/>
  <c r="D93" i="4" s="1"/>
  <c r="C38" i="4"/>
  <c r="G26" i="4"/>
  <c r="G92" i="4"/>
  <c r="O94" i="4"/>
  <c r="L94" i="4"/>
  <c r="H26" i="4"/>
  <c r="H92" i="4"/>
  <c r="F94" i="4"/>
  <c r="M92" i="4"/>
  <c r="M91" i="4" s="1"/>
  <c r="M107" i="4" s="1"/>
  <c r="M132" i="4" s="1"/>
  <c r="M26" i="4"/>
  <c r="M36" i="4" s="1"/>
  <c r="G94" i="4"/>
  <c r="E26" i="4"/>
  <c r="E92" i="4"/>
  <c r="O26" i="4"/>
  <c r="O36" i="4" s="1"/>
  <c r="O92" i="4"/>
  <c r="O91" i="4" s="1"/>
  <c r="O107" i="4" s="1"/>
  <c r="O132" i="4" s="1"/>
  <c r="K137" i="4" l="1"/>
  <c r="L137" i="4"/>
  <c r="L138" i="4" s="1"/>
  <c r="J91" i="4"/>
  <c r="J107" i="4" s="1"/>
  <c r="J132" i="4" s="1"/>
  <c r="N36" i="4"/>
  <c r="N137" i="4"/>
  <c r="L52" i="4"/>
  <c r="L37" i="4"/>
  <c r="E36" i="4"/>
  <c r="E137" i="4"/>
  <c r="L91" i="4"/>
  <c r="L107" i="4" s="1"/>
  <c r="L132" i="4" s="1"/>
  <c r="F36" i="4"/>
  <c r="F137" i="4"/>
  <c r="H36" i="4"/>
  <c r="H137" i="4"/>
  <c r="M137" i="4"/>
  <c r="F91" i="4"/>
  <c r="F107" i="4" s="1"/>
  <c r="F132" i="4" s="1"/>
  <c r="J52" i="4"/>
  <c r="J37" i="4"/>
  <c r="K138" i="4"/>
  <c r="D94" i="4"/>
  <c r="K91" i="4"/>
  <c r="K107" i="4" s="1"/>
  <c r="K132" i="4" s="1"/>
  <c r="I36" i="4"/>
  <c r="I137" i="4"/>
  <c r="M52" i="4"/>
  <c r="M37" i="4"/>
  <c r="O52" i="4"/>
  <c r="O37" i="4"/>
  <c r="G91" i="4"/>
  <c r="G107" i="4" s="1"/>
  <c r="G132" i="4" s="1"/>
  <c r="K52" i="4"/>
  <c r="K37" i="4"/>
  <c r="I91" i="4"/>
  <c r="I107" i="4" s="1"/>
  <c r="I132" i="4" s="1"/>
  <c r="D92" i="4"/>
  <c r="D26" i="4"/>
  <c r="D36" i="4" s="1"/>
  <c r="E91" i="4"/>
  <c r="E107" i="4" s="1"/>
  <c r="E132" i="4" s="1"/>
  <c r="H91" i="4"/>
  <c r="H107" i="4" s="1"/>
  <c r="H132" i="4" s="1"/>
  <c r="G137" i="4"/>
  <c r="G36" i="4"/>
  <c r="J137" i="4"/>
  <c r="O137" i="4"/>
  <c r="D137" i="4" l="1"/>
  <c r="L139" i="4"/>
  <c r="D138" i="4"/>
  <c r="E138" i="4"/>
  <c r="E52" i="4"/>
  <c r="E37" i="4"/>
  <c r="G52" i="4"/>
  <c r="G37" i="4"/>
  <c r="I52" i="4"/>
  <c r="I139" i="4" s="1"/>
  <c r="I37" i="4"/>
  <c r="K61" i="4"/>
  <c r="K53" i="4"/>
  <c r="O61" i="4"/>
  <c r="O62" i="4" s="1"/>
  <c r="O53" i="4"/>
  <c r="H138" i="4"/>
  <c r="L61" i="4"/>
  <c r="L53" i="4"/>
  <c r="D52" i="4"/>
  <c r="D37" i="4"/>
  <c r="H52" i="4"/>
  <c r="H139" i="4" s="1"/>
  <c r="H37" i="4"/>
  <c r="N138" i="4"/>
  <c r="M139" i="4"/>
  <c r="M138" i="4"/>
  <c r="G138" i="4"/>
  <c r="K139" i="4"/>
  <c r="O139" i="4"/>
  <c r="O138" i="4"/>
  <c r="D91" i="4"/>
  <c r="D107" i="4" s="1"/>
  <c r="D132" i="4" s="1"/>
  <c r="D133" i="4" s="1"/>
  <c r="E84" i="4" s="1"/>
  <c r="E133" i="4" s="1"/>
  <c r="F84" i="4" s="1"/>
  <c r="F133" i="4" s="1"/>
  <c r="G84" i="4" s="1"/>
  <c r="G133" i="4" s="1"/>
  <c r="H84" i="4" s="1"/>
  <c r="H133" i="4" s="1"/>
  <c r="I84" i="4" s="1"/>
  <c r="I133" i="4" s="1"/>
  <c r="J84" i="4" s="1"/>
  <c r="J133" i="4" s="1"/>
  <c r="K84" i="4" s="1"/>
  <c r="K133" i="4" s="1"/>
  <c r="L84" i="4" s="1"/>
  <c r="L133" i="4" s="1"/>
  <c r="M84" i="4" s="1"/>
  <c r="M133" i="4" s="1"/>
  <c r="N84" i="4" s="1"/>
  <c r="N133" i="4" s="1"/>
  <c r="O84" i="4" s="1"/>
  <c r="O133" i="4" s="1"/>
  <c r="M61" i="4"/>
  <c r="M53" i="4"/>
  <c r="J61" i="4"/>
  <c r="J53" i="4"/>
  <c r="F138" i="4"/>
  <c r="N52" i="4"/>
  <c r="N139" i="4" s="1"/>
  <c r="N37" i="4"/>
  <c r="J139" i="4"/>
  <c r="J138" i="4"/>
  <c r="I138" i="4"/>
  <c r="F52" i="4"/>
  <c r="F139" i="4" s="1"/>
  <c r="F37" i="4"/>
  <c r="G61" i="4" l="1"/>
  <c r="G53" i="4"/>
  <c r="E61" i="4"/>
  <c r="E53" i="4"/>
  <c r="N61" i="4"/>
  <c r="N53" i="4"/>
  <c r="F61" i="4"/>
  <c r="F53" i="4"/>
  <c r="G139" i="4"/>
  <c r="K62" i="4"/>
  <c r="E139" i="4"/>
  <c r="J62" i="4"/>
  <c r="D61" i="4"/>
  <c r="D53" i="4"/>
  <c r="H61" i="4"/>
  <c r="H53" i="4"/>
  <c r="M62" i="4"/>
  <c r="L62" i="4"/>
  <c r="I61" i="4"/>
  <c r="I53" i="4"/>
  <c r="D139" i="4"/>
  <c r="D63" i="4" l="1"/>
  <c r="E63" i="4" s="1"/>
  <c r="F63" i="4" s="1"/>
  <c r="G63" i="4" s="1"/>
  <c r="H63" i="4" s="1"/>
  <c r="I63" i="4" s="1"/>
  <c r="J63" i="4" s="1"/>
  <c r="K63" i="4" s="1"/>
  <c r="L63" i="4" s="1"/>
  <c r="M63" i="4" s="1"/>
  <c r="N63" i="4" s="1"/>
  <c r="O63" i="4" s="1"/>
  <c r="D62" i="4"/>
  <c r="I62" i="4"/>
  <c r="E62" i="4"/>
  <c r="F62" i="4"/>
  <c r="N62" i="4"/>
  <c r="H62" i="4"/>
  <c r="G62" i="4"/>
  <c r="E26" i="5"/>
</calcChain>
</file>

<file path=xl/sharedStrings.xml><?xml version="1.0" encoding="utf-8"?>
<sst xmlns="http://schemas.openxmlformats.org/spreadsheetml/2006/main" count="300" uniqueCount="135">
  <si>
    <t>Выручка</t>
  </si>
  <si>
    <t>Чистая прибыль накопленным итогом</t>
  </si>
  <si>
    <t>Процент по кредитам</t>
  </si>
  <si>
    <t xml:space="preserve">Рентабельность по чистой прибыли, % </t>
  </si>
  <si>
    <t>и т.д.</t>
  </si>
  <si>
    <t>Маркетинг и реклама</t>
  </si>
  <si>
    <t>руб.</t>
  </si>
  <si>
    <t>Измерение</t>
  </si>
  <si>
    <t>Операционная рентабельность, %</t>
  </si>
  <si>
    <t>Прочие поступления</t>
  </si>
  <si>
    <t>Продажа оборудования</t>
  </si>
  <si>
    <t>Покупка оборудования</t>
  </si>
  <si>
    <t>Получение кредита</t>
  </si>
  <si>
    <t>Погашение кредита</t>
  </si>
  <si>
    <t>Взнос капитала собственником</t>
  </si>
  <si>
    <t>Значение</t>
  </si>
  <si>
    <t>Выплата дивидендов</t>
  </si>
  <si>
    <t>Точка безубыточности</t>
  </si>
  <si>
    <t>Маржинальный запас прочности</t>
  </si>
  <si>
    <t>%</t>
  </si>
  <si>
    <t>во сколько раз</t>
  </si>
  <si>
    <t>Важно! Если ячейка выделена розовой заливкой, значит возник кассовый разрыв и необходимо сократить размер выплат на сумму отрицательного значения</t>
  </si>
  <si>
    <t>Срок амортиза-ции (лет)</t>
  </si>
  <si>
    <t>Периоды</t>
  </si>
  <si>
    <t xml:space="preserve">Маржинальная рентабельность, % </t>
  </si>
  <si>
    <t>1. Выручка</t>
  </si>
  <si>
    <t>2. Переменные расходы</t>
  </si>
  <si>
    <t>3. Маржинальная прибыль</t>
  </si>
  <si>
    <t>4. Постоянные расходы</t>
  </si>
  <si>
    <t>5. Операционная прибыль</t>
  </si>
  <si>
    <t>6. Неоперационные расходы и единый налог</t>
  </si>
  <si>
    <t xml:space="preserve">7. Чистая прибыль </t>
  </si>
  <si>
    <t>1. Остаток ДС на начало периода</t>
  </si>
  <si>
    <t>2. Приток ДС в от операционной деятельности</t>
  </si>
  <si>
    <t>3. Отток ДС от операционной деятельности</t>
  </si>
  <si>
    <t>5. Приток ДС по инвестиционной деятельности</t>
  </si>
  <si>
    <t>6. Отток ДС от инвестиционной деятельности</t>
  </si>
  <si>
    <t>8. Приток ДС по финансовой деятельности</t>
  </si>
  <si>
    <t>10. Сальдо ДС по фин. деятельности</t>
  </si>
  <si>
    <t>11. Чистый приток/отток ДС по всем видам деятельности</t>
  </si>
  <si>
    <t>12. Остаток ДС на конец периода</t>
  </si>
  <si>
    <t>9. Отток ДС по финансовой деятельности</t>
  </si>
  <si>
    <t>4. Сальдо ДС по операционной деятельности</t>
  </si>
  <si>
    <t>7. Сальдо ДС по инвестиционной деятельности</t>
  </si>
  <si>
    <t>Обновление и техподдержка сайта</t>
  </si>
  <si>
    <t>Прочие постоянные расходы</t>
  </si>
  <si>
    <t>ПРОГНОЗ ДОХОДОВ И РАСХОДОВ</t>
  </si>
  <si>
    <t>ИТОГО</t>
  </si>
  <si>
    <t>ПРОГНОЗ ДВИЖЕНИЯ ДЕНЕЖНЫХ СРЕДСТВ</t>
  </si>
  <si>
    <t>ДОПОЛНИТЕЛЬНЫЕ ФИНАНСОВЫЕ ПОКАЗАТЕЛИ</t>
  </si>
  <si>
    <t>ПРОГНОЗ ИНВЕСТИЦИОННЫХ РАСХОДОВ</t>
  </si>
  <si>
    <t>% от выручки</t>
  </si>
  <si>
    <t>Сайт</t>
  </si>
  <si>
    <t>Налог/Сбор за осуществление деятельности</t>
  </si>
  <si>
    <t>Неоперационные расходы</t>
  </si>
  <si>
    <t>Амортизация ОС и НМА</t>
  </si>
  <si>
    <t xml:space="preserve">Амортизация ОС и НМА </t>
  </si>
  <si>
    <t>ед.</t>
  </si>
  <si>
    <t>Остаточная стоимость на конец года</t>
  </si>
  <si>
    <t>Операционный рычаг</t>
  </si>
  <si>
    <t>Повышение квалификации, Гос. регистр./разреш./сертиф.</t>
  </si>
  <si>
    <t>Средняя стоимость:</t>
  </si>
  <si>
    <t>Аренда офиса</t>
  </si>
  <si>
    <t>Оргтехника</t>
  </si>
  <si>
    <t>Важно! Применена ставка налога для ИП при УСН (5%), который рассчитывается и оплачивается ежеквартально</t>
  </si>
  <si>
    <t>Связь, интернет и т.п.</t>
  </si>
  <si>
    <t>Платная подписка на специализ. интернет-платформы/посреднические услуги</t>
  </si>
  <si>
    <t>Важно! Если ячейка выделена розовой заливкой, значит в данном периоде возник убыток и необходимо продумать меры для его предотвращения</t>
  </si>
  <si>
    <t>Важно! Если ячейка выделена розовой заливкой, значит накопленным итогом получен убыток и необходимо продумать меры для его предотвращения</t>
  </si>
  <si>
    <t>Важно! Ячейки, выделенные желтой заливкой заполняются или корректируются вручную</t>
  </si>
  <si>
    <t>Основные средства  (ОС) и нематериальные активы (НМА) (накопленным итогом)</t>
  </si>
  <si>
    <t>т</t>
  </si>
  <si>
    <t>Горнолыжный тур на Мамисон</t>
  </si>
  <si>
    <t>Транспортное обслуживание</t>
  </si>
  <si>
    <t xml:space="preserve">   №</t>
  </si>
  <si>
    <t xml:space="preserve">   п/п</t>
  </si>
  <si>
    <t>НАИМЕНОВАНИЕ ПОКАЗАТЕЛЕЙ</t>
  </si>
  <si>
    <t>Значение показателей</t>
  </si>
  <si>
    <t>в рублях</t>
  </si>
  <si>
    <t>На группу (10 чел.)</t>
  </si>
  <si>
    <t>На 1 чел.</t>
  </si>
  <si>
    <t>1.</t>
  </si>
  <si>
    <t>Авиаперелет Москва-Владикавказ-Москва а/к Аэрофлот, класс туристский</t>
  </si>
  <si>
    <t>Трансфер от аэропорта до курорта Мамисон и обратно</t>
  </si>
  <si>
    <t>Транспортное обслуживание на экскурсии в Цейской ущелье</t>
  </si>
  <si>
    <t>2.</t>
  </si>
  <si>
    <t xml:space="preserve">Расходы на проживание </t>
  </si>
  <si>
    <r>
      <t xml:space="preserve">Проживание в модульных домах глемпинга </t>
    </r>
    <r>
      <rPr>
        <sz val="12"/>
        <color rgb="FF0D0D0F"/>
        <rFont val="Times New Roman"/>
        <family val="1"/>
        <charset val="204"/>
      </rPr>
      <t>«Астро Бейс Мамисон»</t>
    </r>
    <r>
      <rPr>
        <sz val="12"/>
        <color theme="1"/>
        <rFont val="Times New Roman"/>
        <family val="1"/>
        <charset val="204"/>
      </rPr>
      <t xml:space="preserve"> </t>
    </r>
  </si>
  <si>
    <t>3.</t>
  </si>
  <si>
    <t>Расходы на питание</t>
  </si>
  <si>
    <t>Завтраки и ужины в кафе «Луна»</t>
  </si>
  <si>
    <t>4.</t>
  </si>
  <si>
    <t>Расходы на туристско-экскурсионное обслуживание</t>
  </si>
  <si>
    <t xml:space="preserve">Экскурсия в Цейское ущелье </t>
  </si>
  <si>
    <t>Скипас на 7 дней</t>
  </si>
  <si>
    <t>5.</t>
  </si>
  <si>
    <t xml:space="preserve">Страхование </t>
  </si>
  <si>
    <t>Прямые затраты</t>
  </si>
  <si>
    <t>Полная себестоимость тура</t>
  </si>
  <si>
    <t xml:space="preserve">Прибыль </t>
  </si>
  <si>
    <t>Продажная стоимость тура</t>
  </si>
  <si>
    <t>Расходы на проживание</t>
  </si>
  <si>
    <t>Горнолыжный тур на Мамисон (группа)</t>
  </si>
  <si>
    <t>1.1.</t>
  </si>
  <si>
    <t>1.2.</t>
  </si>
  <si>
    <t>1.3.</t>
  </si>
  <si>
    <t>2.1.</t>
  </si>
  <si>
    <t>3.1.</t>
  </si>
  <si>
    <t>4.1.</t>
  </si>
  <si>
    <t>4.2.</t>
  </si>
  <si>
    <t>в %</t>
  </si>
  <si>
    <t>Страхование туроператоров</t>
  </si>
  <si>
    <t>ФОТ сотрудников офиса на окладе, в т.ч. Взносы на ЕСН и травматизм</t>
  </si>
  <si>
    <t>Постоянные затраты</t>
  </si>
  <si>
    <t>Переменные затраты</t>
  </si>
  <si>
    <t>Маржинальный доход</t>
  </si>
  <si>
    <t>6.</t>
  </si>
  <si>
    <t>Налог по УСН</t>
  </si>
  <si>
    <t>Точка безубыточности=Постоянные затраты/маржинальный доход</t>
  </si>
  <si>
    <t xml:space="preserve">Порог рентабельности </t>
  </si>
  <si>
    <t>Доля косвенных затрат</t>
  </si>
  <si>
    <t>тура</t>
  </si>
  <si>
    <t>руб</t>
  </si>
  <si>
    <t>Шаблон финансовой модели для расчета стоимости тура</t>
  </si>
  <si>
    <t>Инструкция по заполнению</t>
  </si>
  <si>
    <t>Количество туров/экскурсий:</t>
  </si>
  <si>
    <t xml:space="preserve">% от выручки </t>
  </si>
  <si>
    <t xml:space="preserve">Калькуляция затрат </t>
  </si>
  <si>
    <t>Продукт №2</t>
  </si>
  <si>
    <t>Продукт №3</t>
  </si>
  <si>
    <t>Продукт №4</t>
  </si>
  <si>
    <t>Продукт №5</t>
  </si>
  <si>
    <t>Продукт №6</t>
  </si>
  <si>
    <t>Приложение № 13</t>
  </si>
  <si>
    <r>
      <t xml:space="preserve">       Предварительно составляется калькуляция затрат на турпродукт на листе "Калькуляция затрат", в данном примере - это групповой тур на горнолыжный курорт Мамисон из Москвы. На листе Расчет стоимости тура вносятся постоянные расходы (аренда офиса, ФОТ сотрудников на окладе, услуги связи, коммунальные платежи и проч.).
     </t>
    </r>
    <r>
      <rPr>
        <b/>
        <sz val="11"/>
        <color rgb="FFFF0000"/>
        <rFont val="Calibri"/>
        <family val="2"/>
        <charset val="204"/>
        <scheme val="minor"/>
      </rPr>
      <t xml:space="preserve"> !!!</t>
    </r>
    <r>
      <rPr>
        <b/>
        <sz val="11"/>
        <color rgb="FFFF0000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 xml:space="preserve">Данные на листы Калькуляция затрат и Расчет стоимости тура заносятся в ячейки с желтой заливкой. В белых ячейках предустановлены формулы, которые пересчитываются автоматически при изменении вводных данных. 
       После того, как определена итоговая продажная стоимость тура и разнесены все затраты, в раздел "Количество туров/экскурсий" методом подбора заносится количество продуктов, которое необходимо продать, чтобы выйти на точку безубыточности. 
Для определения точки безубыточности нового продукта в совокупности с действующими продуктами, следует заполнить строки Продукт №2, Продукт №3 и т.д. в разделах Выручка, количество туров, Средняя стоимость и Переменные расходы.
       </t>
    </r>
    <r>
      <rPr>
        <b/>
        <sz val="11"/>
        <color rgb="FFFF0000"/>
        <rFont val="Calibri"/>
        <family val="2"/>
        <charset val="204"/>
        <scheme val="minor"/>
      </rPr>
      <t xml:space="preserve">!!! </t>
    </r>
    <r>
      <rPr>
        <sz val="11"/>
        <color theme="1"/>
        <rFont val="Times New Roman"/>
        <family val="1"/>
        <charset val="204"/>
      </rPr>
      <t xml:space="preserve">Прохождением точки безубыточности будет считаться положительное значение Чистой прибыли в разделе 7 таблицы, ячейки в этой строке должны быть окрашены в зеленый цвет. Розовый цвет ячеек означает, что в данном периоде возник убыток.
        </t>
    </r>
    <r>
      <rPr>
        <b/>
        <sz val="11"/>
        <color theme="1"/>
        <rFont val="Times New Roman"/>
        <family val="1"/>
        <charset val="204"/>
      </rPr>
      <t xml:space="preserve">Точка безубыточности (порог рентабельности) </t>
    </r>
    <r>
      <rPr>
        <sz val="11"/>
        <color theme="1"/>
        <rFont val="Times New Roman"/>
        <family val="1"/>
        <charset val="204"/>
      </rPr>
      <t xml:space="preserve">— это объём реализации, при котором выручка компании становится равной ее затратам. При прохождении точки безубыточности происходит увеличение выручки и  бизнес начнёт начинает приносить прибыль.
         Определение точки безубыточности позволит:
- понимать, сколько продуктов нужно произвести и продать, чтобы бизнес стал прибыльным;
- принимать обоснованные решения о цене тура;
- планировать расходы и контролировать издержки;
- повышать прозрачность для инвесторов и банков при получении финансирования.
         При достижении точки безубыточности начинается работа над накоплением прибыли, ростом маржинальности и снижением издержек.
      </t>
    </r>
    <r>
      <rPr>
        <b/>
        <sz val="12"/>
        <color rgb="FFFF0000"/>
        <rFont val="Calibri"/>
        <family val="2"/>
        <charset val="204"/>
        <scheme val="minor"/>
      </rPr>
      <t xml:space="preserve">!!!  </t>
    </r>
    <r>
      <rPr>
        <sz val="11"/>
        <color theme="1"/>
        <rFont val="Times New Roman"/>
        <family val="1"/>
        <charset val="204"/>
      </rPr>
      <t xml:space="preserve">При выявлении убыточности продукта, следует пересмотреть затраты в сторону уменьшения, либо, при невозможности урезания затрат, делается вывод о нерентабельности продукта и отказе от его дальнейшей разработки/продажи. 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</si>
</sst>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₽_-;\-* #,##0.00\ _₽_-;_-* &quot;-&quot;??\ _₽_-;_-@_-"/>
    <numFmt numFmtId="164" formatCode="0.0%"/>
    <numFmt numFmtId="165" formatCode="[$р.-419]#,##0"/>
    <numFmt numFmtId="166" formatCode="_-* #,##0\ _₽_-;\-* #,##0\ _₽_-;_-* &quot;-&quot;??\ _₽_-;_-@_-"/>
  </numFmts>
  <fonts count="35" x14ac:knownFonts="1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color theme="0"/>
      <name val="Arial"/>
      <family val="2"/>
      <charset val="204"/>
    </font>
    <font>
      <b/>
      <sz val="12"/>
      <color rgb="FFFFFFFF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theme="1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i/>
      <sz val="11"/>
      <name val="Arial"/>
      <family val="2"/>
      <charset val="204"/>
    </font>
    <font>
      <i/>
      <sz val="11"/>
      <color rgb="FF000000"/>
      <name val="Arial"/>
      <family val="2"/>
      <charset val="204"/>
    </font>
    <font>
      <b/>
      <i/>
      <sz val="10"/>
      <color rgb="FF0000FF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u/>
      <sz val="12"/>
      <color theme="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D0D0F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b/>
      <sz val="11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rgb="FFFF0000"/>
      <name val="Calibri"/>
      <family val="2"/>
      <charset val="204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-0.499984740745262"/>
        <bgColor rgb="FF6AA84F"/>
      </patternFill>
    </fill>
    <fill>
      <patternFill patternType="solid">
        <fgColor theme="9"/>
        <bgColor indexed="64"/>
      </patternFill>
    </fill>
    <fill>
      <patternFill patternType="solid">
        <fgColor theme="9"/>
        <bgColor rgb="FF6AA84F"/>
      </patternFill>
    </fill>
    <fill>
      <patternFill patternType="solid">
        <fgColor theme="9"/>
        <bgColor rgb="FF93C47D"/>
      </patternFill>
    </fill>
    <fill>
      <patternFill patternType="solid">
        <fgColor theme="9"/>
        <bgColor rgb="FFFFFFFF"/>
      </patternFill>
    </fill>
    <fill>
      <patternFill patternType="solid">
        <fgColor theme="9" tint="-0.499984740745262"/>
        <bgColor rgb="FF93C47D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rgb="FFFFD966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9" fontId="22" fillId="0" borderId="0" applyFont="0" applyFill="0" applyBorder="0" applyAlignment="0" applyProtection="0"/>
    <xf numFmtId="43" fontId="22" fillId="0" borderId="0" applyFont="0" applyFill="0" applyBorder="0" applyAlignment="0" applyProtection="0"/>
  </cellStyleXfs>
  <cellXfs count="214">
    <xf numFmtId="0" fontId="0" fillId="0" borderId="0" xfId="0"/>
    <xf numFmtId="0" fontId="1" fillId="0" borderId="0" xfId="1"/>
    <xf numFmtId="0" fontId="2" fillId="0" borderId="0" xfId="1" applyFont="1" applyAlignment="1">
      <alignment horizontal="left" vertical="top"/>
    </xf>
    <xf numFmtId="0" fontId="2" fillId="0" borderId="0" xfId="1" applyFont="1" applyAlignment="1">
      <alignment horizontal="right" vertical="top"/>
    </xf>
    <xf numFmtId="0" fontId="3" fillId="0" borderId="0" xfId="1" applyFont="1" applyAlignment="1">
      <alignment vertical="center"/>
    </xf>
    <xf numFmtId="0" fontId="4" fillId="0" borderId="0" xfId="1" applyFont="1"/>
    <xf numFmtId="0" fontId="5" fillId="0" borderId="0" xfId="1" applyFont="1" applyAlignment="1">
      <alignment horizontal="right" vertical="center"/>
    </xf>
    <xf numFmtId="3" fontId="5" fillId="0" borderId="0" xfId="1" applyNumberFormat="1" applyFont="1" applyAlignment="1">
      <alignment horizontal="right"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2" fillId="0" borderId="0" xfId="1" applyFont="1" applyAlignment="1">
      <alignment horizontal="right" vertical="center"/>
    </xf>
    <xf numFmtId="3" fontId="2" fillId="0" borderId="0" xfId="1" applyNumberFormat="1" applyFont="1" applyAlignment="1">
      <alignment horizontal="right" vertical="center"/>
    </xf>
    <xf numFmtId="0" fontId="1" fillId="0" borderId="0" xfId="1" applyAlignment="1">
      <alignment vertical="center"/>
    </xf>
    <xf numFmtId="3" fontId="5" fillId="0" borderId="0" xfId="1" applyNumberFormat="1" applyFont="1" applyAlignment="1" applyProtection="1">
      <alignment horizontal="right" vertical="center"/>
      <protection locked="0"/>
    </xf>
    <xf numFmtId="3" fontId="5" fillId="5" borderId="0" xfId="1" applyNumberFormat="1" applyFont="1" applyFill="1" applyAlignment="1" applyProtection="1">
      <alignment horizontal="right" vertical="center"/>
      <protection locked="0"/>
    </xf>
    <xf numFmtId="0" fontId="4" fillId="5" borderId="0" xfId="1" applyFont="1" applyFill="1" applyAlignment="1" applyProtection="1">
      <alignment vertical="center"/>
      <protection locked="0"/>
    </xf>
    <xf numFmtId="0" fontId="4" fillId="0" borderId="0" xfId="1" applyFont="1" applyAlignment="1" applyProtection="1">
      <alignment horizontal="left" vertical="center"/>
      <protection locked="0"/>
    </xf>
    <xf numFmtId="3" fontId="6" fillId="0" borderId="0" xfId="1" applyNumberFormat="1" applyFont="1" applyAlignment="1" applyProtection="1">
      <alignment horizontal="right" vertical="center"/>
      <protection locked="0"/>
    </xf>
    <xf numFmtId="0" fontId="9" fillId="6" borderId="0" xfId="1" applyFont="1" applyFill="1" applyAlignment="1">
      <alignment horizontal="right" vertical="center"/>
    </xf>
    <xf numFmtId="0" fontId="7" fillId="0" borderId="0" xfId="1" applyFont="1" applyAlignment="1" applyProtection="1">
      <alignment horizontal="left" vertical="center"/>
      <protection locked="0"/>
    </xf>
    <xf numFmtId="3" fontId="7" fillId="0" borderId="0" xfId="1" applyNumberFormat="1" applyFont="1" applyAlignment="1" applyProtection="1">
      <alignment horizontal="right" vertical="center"/>
      <protection locked="0"/>
    </xf>
    <xf numFmtId="0" fontId="11" fillId="0" borderId="0" xfId="1" applyFont="1" applyAlignment="1" applyProtection="1">
      <alignment vertical="center"/>
      <protection locked="0"/>
    </xf>
    <xf numFmtId="3" fontId="7" fillId="5" borderId="0" xfId="1" applyNumberFormat="1" applyFont="1" applyFill="1" applyAlignment="1" applyProtection="1">
      <alignment horizontal="right" vertical="center"/>
      <protection locked="0"/>
    </xf>
    <xf numFmtId="165" fontId="7" fillId="0" borderId="0" xfId="1" applyNumberFormat="1" applyFont="1" applyAlignment="1" applyProtection="1">
      <alignment horizontal="left" vertical="center"/>
      <protection locked="0"/>
    </xf>
    <xf numFmtId="0" fontId="11" fillId="5" borderId="0" xfId="1" applyFont="1" applyFill="1" applyAlignment="1" applyProtection="1">
      <alignment vertical="center"/>
      <protection locked="0"/>
    </xf>
    <xf numFmtId="165" fontId="11" fillId="3" borderId="0" xfId="1" applyNumberFormat="1" applyFont="1" applyFill="1" applyAlignment="1" applyProtection="1">
      <alignment horizontal="left" vertical="center" wrapText="1"/>
      <protection locked="0"/>
    </xf>
    <xf numFmtId="3" fontId="8" fillId="3" borderId="0" xfId="1" applyNumberFormat="1" applyFont="1" applyFill="1" applyAlignment="1" applyProtection="1">
      <alignment horizontal="right" vertical="center"/>
      <protection locked="0"/>
    </xf>
    <xf numFmtId="3" fontId="7" fillId="3" borderId="0" xfId="1" applyNumberFormat="1" applyFont="1" applyFill="1" applyAlignment="1" applyProtection="1">
      <alignment horizontal="right" vertical="center"/>
      <protection locked="0"/>
    </xf>
    <xf numFmtId="0" fontId="11" fillId="3" borderId="0" xfId="1" applyFont="1" applyFill="1" applyAlignment="1" applyProtection="1">
      <alignment horizontal="left" vertical="center"/>
      <protection locked="0"/>
    </xf>
    <xf numFmtId="0" fontId="11" fillId="3" borderId="0" xfId="1" applyFont="1" applyFill="1" applyAlignment="1" applyProtection="1">
      <alignment horizontal="left" vertical="center" wrapText="1"/>
      <protection locked="0"/>
    </xf>
    <xf numFmtId="0" fontId="15" fillId="0" borderId="0" xfId="0" applyFont="1" applyAlignment="1">
      <alignment horizontal="left" vertical="center" wrapText="1"/>
    </xf>
    <xf numFmtId="0" fontId="13" fillId="0" borderId="0" xfId="1" applyFont="1" applyAlignment="1" applyProtection="1">
      <alignment horizontal="left" vertical="center"/>
      <protection locked="0"/>
    </xf>
    <xf numFmtId="3" fontId="8" fillId="0" borderId="0" xfId="1" applyNumberFormat="1" applyFont="1" applyAlignment="1" applyProtection="1">
      <alignment horizontal="right" vertical="center"/>
      <protection locked="0"/>
    </xf>
    <xf numFmtId="0" fontId="14" fillId="0" borderId="0" xfId="1" applyFont="1" applyAlignment="1">
      <alignment horizontal="left" vertical="center" wrapText="1"/>
    </xf>
    <xf numFmtId="0" fontId="10" fillId="7" borderId="0" xfId="1" applyFont="1" applyFill="1" applyAlignment="1" applyProtection="1">
      <alignment horizontal="center" vertical="center"/>
      <protection locked="0"/>
    </xf>
    <xf numFmtId="3" fontId="10" fillId="7" borderId="0" xfId="1" applyNumberFormat="1" applyFont="1" applyFill="1" applyAlignment="1" applyProtection="1">
      <alignment horizontal="right" vertical="center"/>
      <protection locked="0"/>
    </xf>
    <xf numFmtId="0" fontId="7" fillId="0" borderId="0" xfId="1" applyFont="1" applyAlignment="1" applyProtection="1">
      <alignment horizontal="center" vertical="center"/>
      <protection locked="0"/>
    </xf>
    <xf numFmtId="9" fontId="7" fillId="0" borderId="0" xfId="1" applyNumberFormat="1" applyFont="1" applyAlignment="1" applyProtection="1">
      <alignment horizontal="center" vertical="center"/>
      <protection locked="0"/>
    </xf>
    <xf numFmtId="0" fontId="7" fillId="3" borderId="0" xfId="1" applyFont="1" applyFill="1" applyAlignment="1" applyProtection="1">
      <alignment horizontal="center" vertical="center"/>
      <protection locked="0"/>
    </xf>
    <xf numFmtId="0" fontId="8" fillId="0" borderId="0" xfId="1" applyFont="1" applyAlignment="1" applyProtection="1">
      <alignment horizontal="center" vertical="center"/>
      <protection locked="0"/>
    </xf>
    <xf numFmtId="0" fontId="10" fillId="7" borderId="3" xfId="1" applyFont="1" applyFill="1" applyBorder="1" applyAlignment="1" applyProtection="1">
      <alignment horizontal="center" vertical="center"/>
      <protection locked="0"/>
    </xf>
    <xf numFmtId="0" fontId="7" fillId="3" borderId="0" xfId="1" applyFont="1" applyFill="1" applyAlignment="1" applyProtection="1">
      <alignment horizontal="left" vertical="center"/>
      <protection locked="0"/>
    </xf>
    <xf numFmtId="10" fontId="7" fillId="3" borderId="0" xfId="1" applyNumberFormat="1" applyFont="1" applyFill="1" applyAlignment="1" applyProtection="1">
      <alignment horizontal="right" vertical="center"/>
      <protection locked="0"/>
    </xf>
    <xf numFmtId="0" fontId="7" fillId="3" borderId="1" xfId="1" applyFont="1" applyFill="1" applyBorder="1" applyAlignment="1">
      <alignment horizontal="left" vertical="center"/>
    </xf>
    <xf numFmtId="0" fontId="7" fillId="3" borderId="1" xfId="1" applyFont="1" applyFill="1" applyBorder="1" applyAlignment="1">
      <alignment horizontal="center" vertical="center"/>
    </xf>
    <xf numFmtId="3" fontId="7" fillId="3" borderId="1" xfId="1" applyNumberFormat="1" applyFont="1" applyFill="1" applyBorder="1" applyAlignment="1">
      <alignment horizontal="right" vertical="center"/>
    </xf>
    <xf numFmtId="4" fontId="7" fillId="3" borderId="1" xfId="1" applyNumberFormat="1" applyFont="1" applyFill="1" applyBorder="1" applyAlignment="1">
      <alignment horizontal="right" vertical="center"/>
    </xf>
    <xf numFmtId="165" fontId="10" fillId="9" borderId="3" xfId="1" applyNumberFormat="1" applyFont="1" applyFill="1" applyBorder="1" applyAlignment="1">
      <alignment horizontal="left" vertical="center"/>
    </xf>
    <xf numFmtId="0" fontId="10" fillId="9" borderId="3" xfId="1" applyFont="1" applyFill="1" applyBorder="1" applyAlignment="1">
      <alignment horizontal="center" vertical="center"/>
    </xf>
    <xf numFmtId="3" fontId="10" fillId="9" borderId="3" xfId="1" applyNumberFormat="1" applyFont="1" applyFill="1" applyBorder="1" applyAlignment="1">
      <alignment horizontal="right" vertical="center"/>
    </xf>
    <xf numFmtId="0" fontId="10" fillId="9" borderId="0" xfId="1" applyFont="1" applyFill="1" applyAlignment="1" applyProtection="1">
      <alignment horizontal="center" vertical="center"/>
      <protection locked="0"/>
    </xf>
    <xf numFmtId="0" fontId="10" fillId="9" borderId="0" xfId="1" applyFont="1" applyFill="1" applyAlignment="1" applyProtection="1">
      <alignment horizontal="right" vertical="center"/>
      <protection locked="0"/>
    </xf>
    <xf numFmtId="3" fontId="10" fillId="9" borderId="0" xfId="1" applyNumberFormat="1" applyFont="1" applyFill="1" applyAlignment="1" applyProtection="1">
      <alignment horizontal="right" vertical="center"/>
      <protection locked="0"/>
    </xf>
    <xf numFmtId="0" fontId="10" fillId="10" borderId="0" xfId="1" applyFont="1" applyFill="1" applyAlignment="1" applyProtection="1">
      <alignment horizontal="center" vertical="center"/>
      <protection locked="0"/>
    </xf>
    <xf numFmtId="3" fontId="10" fillId="10" borderId="0" xfId="1" applyNumberFormat="1" applyFont="1" applyFill="1" applyAlignment="1" applyProtection="1">
      <alignment horizontal="right" vertical="center"/>
      <protection locked="0"/>
    </xf>
    <xf numFmtId="165" fontId="9" fillId="8" borderId="2" xfId="1" applyNumberFormat="1" applyFont="1" applyFill="1" applyBorder="1" applyAlignment="1" applyProtection="1">
      <alignment horizontal="left" vertical="center"/>
      <protection locked="0"/>
    </xf>
    <xf numFmtId="0" fontId="9" fillId="8" borderId="2" xfId="1" applyFont="1" applyFill="1" applyBorder="1" applyAlignment="1" applyProtection="1">
      <alignment horizontal="center" vertical="center"/>
      <protection locked="0"/>
    </xf>
    <xf numFmtId="3" fontId="9" fillId="8" borderId="2" xfId="1" applyNumberFormat="1" applyFont="1" applyFill="1" applyBorder="1" applyAlignment="1" applyProtection="1">
      <alignment horizontal="right" vertical="center"/>
      <protection locked="0"/>
    </xf>
    <xf numFmtId="0" fontId="9" fillId="8" borderId="2" xfId="1" applyFont="1" applyFill="1" applyBorder="1" applyAlignment="1" applyProtection="1">
      <alignment horizontal="left" vertical="center" wrapText="1"/>
      <protection locked="0"/>
    </xf>
    <xf numFmtId="0" fontId="9" fillId="11" borderId="1" xfId="1" applyFont="1" applyFill="1" applyBorder="1" applyAlignment="1" applyProtection="1">
      <alignment horizontal="left" vertical="center"/>
      <protection locked="0"/>
    </xf>
    <xf numFmtId="0" fontId="9" fillId="8" borderId="1" xfId="1" applyFont="1" applyFill="1" applyBorder="1" applyAlignment="1" applyProtection="1">
      <alignment horizontal="center" vertical="center"/>
      <protection locked="0"/>
    </xf>
    <xf numFmtId="3" fontId="9" fillId="8" borderId="1" xfId="1" applyNumberFormat="1" applyFont="1" applyFill="1" applyBorder="1" applyAlignment="1" applyProtection="1">
      <alignment horizontal="right" vertical="center"/>
      <protection locked="0"/>
    </xf>
    <xf numFmtId="165" fontId="10" fillId="10" borderId="0" xfId="1" applyNumberFormat="1" applyFont="1" applyFill="1" applyAlignment="1" applyProtection="1">
      <alignment horizontal="left" vertical="center"/>
      <protection locked="0"/>
    </xf>
    <xf numFmtId="165" fontId="10" fillId="9" borderId="0" xfId="1" applyNumberFormat="1" applyFont="1" applyFill="1" applyAlignment="1" applyProtection="1">
      <alignment horizontal="left" vertical="center"/>
      <protection locked="0"/>
    </xf>
    <xf numFmtId="0" fontId="10" fillId="10" borderId="1" xfId="1" applyFont="1" applyFill="1" applyBorder="1" applyAlignment="1" applyProtection="1">
      <alignment horizontal="center" vertical="center"/>
      <protection locked="0"/>
    </xf>
    <xf numFmtId="3" fontId="10" fillId="10" borderId="1" xfId="1" applyNumberFormat="1" applyFont="1" applyFill="1" applyBorder="1" applyAlignment="1" applyProtection="1">
      <alignment horizontal="right" vertical="center"/>
      <protection locked="0"/>
    </xf>
    <xf numFmtId="0" fontId="9" fillId="2" borderId="1" xfId="1" applyFont="1" applyFill="1" applyBorder="1" applyAlignment="1" applyProtection="1">
      <alignment horizontal="center" vertical="center"/>
      <protection locked="0"/>
    </xf>
    <xf numFmtId="3" fontId="9" fillId="2" borderId="1" xfId="1" applyNumberFormat="1" applyFont="1" applyFill="1" applyBorder="1" applyAlignment="1" applyProtection="1">
      <alignment horizontal="right" vertical="center"/>
      <protection locked="0"/>
    </xf>
    <xf numFmtId="0" fontId="5" fillId="0" borderId="0" xfId="1" applyFont="1" applyAlignment="1" applyProtection="1">
      <alignment horizontal="center" vertical="center"/>
      <protection locked="0"/>
    </xf>
    <xf numFmtId="0" fontId="19" fillId="0" borderId="0" xfId="1" applyFont="1" applyAlignment="1" applyProtection="1">
      <alignment horizontal="left" vertical="center"/>
      <protection locked="0"/>
    </xf>
    <xf numFmtId="0" fontId="19" fillId="0" borderId="0" xfId="1" applyFont="1" applyAlignment="1" applyProtection="1">
      <alignment horizontal="center" vertical="center"/>
      <protection locked="0"/>
    </xf>
    <xf numFmtId="0" fontId="19" fillId="0" borderId="0" xfId="1" applyFont="1" applyAlignment="1" applyProtection="1">
      <alignment horizontal="right" vertical="center"/>
      <protection locked="0"/>
    </xf>
    <xf numFmtId="10" fontId="19" fillId="0" borderId="0" xfId="1" applyNumberFormat="1" applyFont="1" applyAlignment="1" applyProtection="1">
      <alignment horizontal="right" vertical="center"/>
      <protection locked="0"/>
    </xf>
    <xf numFmtId="3" fontId="19" fillId="0" borderId="0" xfId="1" applyNumberFormat="1" applyFont="1" applyAlignment="1" applyProtection="1">
      <alignment horizontal="right" vertical="center"/>
      <protection locked="0"/>
    </xf>
    <xf numFmtId="0" fontId="18" fillId="0" borderId="0" xfId="1" applyFont="1" applyAlignment="1" applyProtection="1">
      <alignment horizontal="left" vertical="center" indent="5"/>
      <protection locked="0"/>
    </xf>
    <xf numFmtId="164" fontId="7" fillId="5" borderId="0" xfId="1" applyNumberFormat="1" applyFont="1" applyFill="1" applyAlignment="1" applyProtection="1">
      <alignment horizontal="center" vertical="center"/>
      <protection locked="0"/>
    </xf>
    <xf numFmtId="165" fontId="18" fillId="0" borderId="0" xfId="1" applyNumberFormat="1" applyFont="1" applyAlignment="1" applyProtection="1">
      <alignment horizontal="left" vertical="center" indent="5"/>
      <protection locked="0"/>
    </xf>
    <xf numFmtId="165" fontId="18" fillId="0" borderId="0" xfId="1" applyNumberFormat="1" applyFont="1" applyAlignment="1" applyProtection="1">
      <alignment horizontal="left" vertical="center" wrapText="1" indent="5"/>
      <protection locked="0"/>
    </xf>
    <xf numFmtId="0" fontId="18" fillId="0" borderId="0" xfId="1" applyFont="1" applyAlignment="1" applyProtection="1">
      <alignment horizontal="left" vertical="center" wrapText="1" indent="5"/>
      <protection locked="0"/>
    </xf>
    <xf numFmtId="0" fontId="9" fillId="6" borderId="0" xfId="1" applyFont="1" applyFill="1" applyAlignment="1">
      <alignment horizontal="center" vertical="center"/>
    </xf>
    <xf numFmtId="3" fontId="10" fillId="12" borderId="3" xfId="1" applyNumberFormat="1" applyFont="1" applyFill="1" applyBorder="1" applyAlignment="1" applyProtection="1">
      <alignment horizontal="center" vertical="center" wrapText="1"/>
      <protection locked="0"/>
    </xf>
    <xf numFmtId="3" fontId="10" fillId="10" borderId="0" xfId="1" applyNumberFormat="1" applyFont="1" applyFill="1" applyAlignment="1" applyProtection="1">
      <alignment horizontal="center" vertical="center" wrapText="1"/>
      <protection locked="0"/>
    </xf>
    <xf numFmtId="0" fontId="9" fillId="8" borderId="0" xfId="1" applyFont="1" applyFill="1" applyAlignment="1" applyProtection="1">
      <alignment horizontal="left" vertical="center"/>
      <protection locked="0"/>
    </xf>
    <xf numFmtId="0" fontId="9" fillId="8" borderId="0" xfId="1" applyFont="1" applyFill="1" applyAlignment="1" applyProtection="1">
      <alignment horizontal="center" vertical="center"/>
      <protection locked="0"/>
    </xf>
    <xf numFmtId="3" fontId="9" fillId="8" borderId="0" xfId="1" applyNumberFormat="1" applyFont="1" applyFill="1" applyAlignment="1" applyProtection="1">
      <alignment horizontal="center" vertical="center"/>
      <protection locked="0"/>
    </xf>
    <xf numFmtId="3" fontId="9" fillId="8" borderId="0" xfId="1" applyNumberFormat="1" applyFont="1" applyFill="1" applyAlignment="1" applyProtection="1">
      <alignment horizontal="right" vertical="center"/>
      <protection locked="0"/>
    </xf>
    <xf numFmtId="3" fontId="5" fillId="5" borderId="0" xfId="1" applyNumberFormat="1" applyFont="1" applyFill="1" applyAlignment="1" applyProtection="1">
      <alignment horizontal="center" vertical="center"/>
      <protection locked="0"/>
    </xf>
    <xf numFmtId="3" fontId="5" fillId="0" borderId="0" xfId="1" applyNumberFormat="1" applyFont="1" applyAlignment="1" applyProtection="1">
      <alignment horizontal="center" vertical="center"/>
      <protection locked="0"/>
    </xf>
    <xf numFmtId="0" fontId="5" fillId="0" borderId="1" xfId="1" applyFont="1" applyBorder="1" applyAlignment="1" applyProtection="1">
      <alignment horizontal="center" vertical="center"/>
      <protection locked="0"/>
    </xf>
    <xf numFmtId="3" fontId="5" fillId="0" borderId="1" xfId="1" applyNumberFormat="1" applyFont="1" applyBorder="1" applyAlignment="1" applyProtection="1">
      <alignment horizontal="center" vertical="center"/>
      <protection locked="0"/>
    </xf>
    <xf numFmtId="3" fontId="5" fillId="0" borderId="1" xfId="1" applyNumberFormat="1" applyFont="1" applyBorder="1" applyAlignment="1" applyProtection="1">
      <alignment horizontal="right" vertical="center"/>
      <protection locked="0"/>
    </xf>
    <xf numFmtId="0" fontId="20" fillId="0" borderId="0" xfId="0" applyFont="1" applyAlignment="1">
      <alignment horizontal="right"/>
    </xf>
    <xf numFmtId="3" fontId="10" fillId="12" borderId="3" xfId="1" applyNumberFormat="1" applyFont="1" applyFill="1" applyBorder="1" applyAlignment="1" applyProtection="1">
      <alignment horizontal="center" vertical="center"/>
      <protection locked="0"/>
    </xf>
    <xf numFmtId="3" fontId="10" fillId="7" borderId="0" xfId="1" applyNumberFormat="1" applyFont="1" applyFill="1" applyAlignment="1" applyProtection="1">
      <alignment horizontal="center" vertical="center"/>
      <protection locked="0"/>
    </xf>
    <xf numFmtId="3" fontId="10" fillId="7" borderId="3" xfId="1" applyNumberFormat="1" applyFont="1" applyFill="1" applyBorder="1" applyAlignment="1" applyProtection="1">
      <alignment horizontal="center" vertical="center"/>
      <protection locked="0"/>
    </xf>
    <xf numFmtId="3" fontId="6" fillId="5" borderId="0" xfId="1" applyNumberFormat="1" applyFont="1" applyFill="1" applyAlignment="1" applyProtection="1">
      <alignment horizontal="right" vertical="center"/>
      <protection locked="0"/>
    </xf>
    <xf numFmtId="165" fontId="9" fillId="8" borderId="0" xfId="1" applyNumberFormat="1" applyFont="1" applyFill="1" applyAlignment="1" applyProtection="1">
      <alignment horizontal="left" vertical="center" wrapText="1"/>
      <protection locked="0"/>
    </xf>
    <xf numFmtId="165" fontId="10" fillId="10" borderId="1" xfId="1" applyNumberFormat="1" applyFont="1" applyFill="1" applyBorder="1" applyAlignment="1" applyProtection="1">
      <alignment horizontal="left" vertical="center" wrapText="1"/>
      <protection locked="0"/>
    </xf>
    <xf numFmtId="0" fontId="9" fillId="2" borderId="1" xfId="1" applyFont="1" applyFill="1" applyBorder="1" applyAlignment="1" applyProtection="1">
      <alignment horizontal="left" vertical="center" wrapText="1"/>
      <protection locked="0"/>
    </xf>
    <xf numFmtId="0" fontId="7" fillId="0" borderId="0" xfId="1" applyFont="1" applyAlignment="1" applyProtection="1">
      <alignment horizontal="left" vertical="center" wrapText="1" indent="3"/>
      <protection locked="0"/>
    </xf>
    <xf numFmtId="0" fontId="7" fillId="0" borderId="0" xfId="1" applyFont="1" applyAlignment="1" applyProtection="1">
      <alignment horizontal="left" vertical="center" indent="3"/>
      <protection locked="0"/>
    </xf>
    <xf numFmtId="0" fontId="16" fillId="0" borderId="0" xfId="0" applyFont="1" applyAlignment="1">
      <alignment vertical="center"/>
    </xf>
    <xf numFmtId="0" fontId="21" fillId="6" borderId="0" xfId="1" applyFont="1" applyFill="1" applyAlignment="1">
      <alignment horizontal="center" vertical="center"/>
    </xf>
    <xf numFmtId="3" fontId="9" fillId="8" borderId="0" xfId="1" applyNumberFormat="1" applyFont="1" applyFill="1" applyAlignment="1">
      <alignment horizontal="right" vertical="center"/>
    </xf>
    <xf numFmtId="165" fontId="10" fillId="7" borderId="3" xfId="1" applyNumberFormat="1" applyFont="1" applyFill="1" applyBorder="1" applyAlignment="1" applyProtection="1">
      <alignment horizontal="center" vertical="center" wrapText="1"/>
      <protection locked="0"/>
    </xf>
    <xf numFmtId="165" fontId="10" fillId="7" borderId="0" xfId="1" applyNumberFormat="1" applyFont="1" applyFill="1" applyAlignment="1" applyProtection="1">
      <alignment horizontal="center" vertical="center" wrapText="1"/>
      <protection locked="0"/>
    </xf>
    <xf numFmtId="165" fontId="10" fillId="12" borderId="3" xfId="1" applyNumberFormat="1" applyFont="1" applyFill="1" applyBorder="1" applyAlignment="1" applyProtection="1">
      <alignment horizontal="center" vertical="center" wrapText="1"/>
      <protection locked="0"/>
    </xf>
    <xf numFmtId="3" fontId="9" fillId="6" borderId="0" xfId="1" applyNumberFormat="1" applyFont="1" applyFill="1" applyAlignment="1">
      <alignment horizontal="right" vertical="center"/>
    </xf>
    <xf numFmtId="165" fontId="10" fillId="10" borderId="0" xfId="1" applyNumberFormat="1" applyFont="1" applyFill="1" applyAlignment="1" applyProtection="1">
      <alignment horizontal="left" vertical="center" wrapText="1"/>
      <protection locked="0"/>
    </xf>
    <xf numFmtId="0" fontId="9" fillId="6" borderId="0" xfId="1" applyFont="1" applyFill="1" applyAlignment="1">
      <alignment horizontal="center" vertical="center" wrapText="1"/>
    </xf>
    <xf numFmtId="0" fontId="8" fillId="3" borderId="0" xfId="1" applyFont="1" applyFill="1" applyAlignment="1" applyProtection="1">
      <alignment horizontal="left" vertical="center"/>
      <protection locked="0"/>
    </xf>
    <xf numFmtId="0" fontId="8" fillId="3" borderId="0" xfId="1" applyFont="1" applyFill="1" applyAlignment="1" applyProtection="1">
      <alignment horizontal="center" vertical="center"/>
      <protection locked="0"/>
    </xf>
    <xf numFmtId="9" fontId="8" fillId="3" borderId="0" xfId="1" applyNumberFormat="1" applyFont="1" applyFill="1" applyAlignment="1" applyProtection="1">
      <alignment horizontal="center" vertical="center"/>
      <protection locked="0"/>
    </xf>
    <xf numFmtId="0" fontId="8" fillId="3" borderId="0" xfId="1" applyFont="1" applyFill="1" applyAlignment="1" applyProtection="1">
      <alignment horizontal="left" vertical="center" wrapText="1"/>
      <protection locked="0"/>
    </xf>
    <xf numFmtId="0" fontId="7" fillId="5" borderId="0" xfId="1" applyFont="1" applyFill="1" applyAlignment="1" applyProtection="1">
      <alignment horizontal="left" vertical="center" wrapText="1" indent="3"/>
      <protection locked="0"/>
    </xf>
    <xf numFmtId="0" fontId="7" fillId="5" borderId="0" xfId="1" applyFont="1" applyFill="1" applyAlignment="1" applyProtection="1">
      <alignment horizontal="left" vertical="center"/>
      <protection locked="0"/>
    </xf>
    <xf numFmtId="0" fontId="7" fillId="5" borderId="0" xfId="1" applyFont="1" applyFill="1" applyAlignment="1" applyProtection="1">
      <alignment horizontal="center" vertical="center"/>
      <protection locked="0"/>
    </xf>
    <xf numFmtId="0" fontId="7" fillId="5" borderId="0" xfId="1" applyFont="1" applyFill="1" applyAlignment="1" applyProtection="1">
      <alignment horizontal="left" vertical="center" wrapText="1"/>
      <protection locked="0"/>
    </xf>
    <xf numFmtId="0" fontId="7" fillId="5" borderId="0" xfId="1" applyFont="1" applyFill="1" applyAlignment="1" applyProtection="1">
      <alignment horizontal="center" vertical="center" wrapText="1"/>
      <protection locked="0"/>
    </xf>
    <xf numFmtId="0" fontId="12" fillId="5" borderId="0" xfId="0" applyFont="1" applyFill="1" applyAlignment="1" applyProtection="1">
      <alignment horizontal="center" vertical="center" wrapText="1"/>
      <protection locked="0"/>
    </xf>
    <xf numFmtId="3" fontId="7" fillId="5" borderId="0" xfId="1" applyNumberFormat="1" applyFont="1" applyFill="1" applyAlignment="1" applyProtection="1">
      <alignment horizontal="center" vertical="center"/>
      <protection locked="0"/>
    </xf>
    <xf numFmtId="165" fontId="7" fillId="5" borderId="0" xfId="1" applyNumberFormat="1" applyFont="1" applyFill="1" applyAlignment="1" applyProtection="1">
      <alignment horizontal="left" vertical="center"/>
      <protection locked="0"/>
    </xf>
    <xf numFmtId="3" fontId="10" fillId="9" borderId="1" xfId="1" applyNumberFormat="1" applyFont="1" applyFill="1" applyBorder="1" applyAlignment="1" applyProtection="1">
      <alignment horizontal="right" vertical="center"/>
      <protection locked="0"/>
    </xf>
    <xf numFmtId="165" fontId="17" fillId="5" borderId="0" xfId="1" applyNumberFormat="1" applyFont="1" applyFill="1" applyAlignment="1" applyProtection="1">
      <alignment horizontal="left" vertical="center" wrapText="1" indent="5"/>
      <protection locked="0"/>
    </xf>
    <xf numFmtId="165" fontId="17" fillId="5" borderId="0" xfId="1" applyNumberFormat="1" applyFont="1" applyFill="1" applyAlignment="1" applyProtection="1">
      <alignment horizontal="left" vertical="center" indent="5"/>
      <protection locked="0"/>
    </xf>
    <xf numFmtId="0" fontId="17" fillId="5" borderId="0" xfId="1" applyFont="1" applyFill="1" applyAlignment="1" applyProtection="1">
      <alignment horizontal="left" vertical="center" indent="5"/>
      <protection locked="0"/>
    </xf>
    <xf numFmtId="165" fontId="18" fillId="0" borderId="1" xfId="1" applyNumberFormat="1" applyFont="1" applyBorder="1" applyAlignment="1" applyProtection="1">
      <alignment horizontal="left" vertical="center" wrapText="1" indent="5"/>
      <protection locked="0"/>
    </xf>
    <xf numFmtId="165" fontId="18" fillId="5" borderId="0" xfId="1" applyNumberFormat="1" applyFont="1" applyFill="1" applyAlignment="1" applyProtection="1">
      <alignment horizontal="left" vertical="center" indent="5"/>
      <protection locked="0"/>
    </xf>
    <xf numFmtId="165" fontId="18" fillId="5" borderId="0" xfId="1" applyNumberFormat="1" applyFont="1" applyFill="1" applyAlignment="1" applyProtection="1">
      <alignment horizontal="left" vertical="center" wrapText="1" indent="5"/>
      <protection locked="0"/>
    </xf>
    <xf numFmtId="0" fontId="18" fillId="5" borderId="0" xfId="1" applyFont="1" applyFill="1" applyAlignment="1" applyProtection="1">
      <alignment horizontal="left" vertical="center" indent="5"/>
      <protection locked="0"/>
    </xf>
    <xf numFmtId="0" fontId="15" fillId="0" borderId="0" xfId="0" applyFont="1" applyAlignment="1">
      <alignment vertical="center"/>
    </xf>
    <xf numFmtId="0" fontId="0" fillId="0" borderId="0" xfId="0" applyAlignment="1">
      <alignment vertical="center"/>
    </xf>
    <xf numFmtId="3" fontId="0" fillId="0" borderId="0" xfId="0" applyNumberFormat="1"/>
    <xf numFmtId="0" fontId="23" fillId="0" borderId="4" xfId="0" applyFont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3" fontId="24" fillId="0" borderId="8" xfId="0" applyNumberFormat="1" applyFont="1" applyBorder="1" applyAlignment="1">
      <alignment horizontal="center" vertical="center" wrapText="1"/>
    </xf>
    <xf numFmtId="0" fontId="23" fillId="0" borderId="8" xfId="0" applyFont="1" applyBorder="1" applyAlignment="1">
      <alignment vertical="center" wrapText="1"/>
    </xf>
    <xf numFmtId="3" fontId="25" fillId="0" borderId="8" xfId="0" applyNumberFormat="1" applyFont="1" applyBorder="1" applyAlignment="1">
      <alignment horizontal="center" vertical="center" wrapText="1"/>
    </xf>
    <xf numFmtId="3" fontId="26" fillId="0" borderId="8" xfId="0" applyNumberFormat="1" applyFont="1" applyBorder="1" applyAlignment="1">
      <alignment horizontal="center" vertical="center" wrapText="1"/>
    </xf>
    <xf numFmtId="10" fontId="0" fillId="0" borderId="0" xfId="0" applyNumberFormat="1"/>
    <xf numFmtId="10" fontId="23" fillId="0" borderId="8" xfId="2" applyNumberFormat="1" applyFont="1" applyBorder="1" applyAlignment="1">
      <alignment horizontal="center" vertical="center" wrapText="1"/>
    </xf>
    <xf numFmtId="0" fontId="8" fillId="0" borderId="0" xfId="1" applyFont="1" applyAlignment="1" applyProtection="1">
      <alignment horizontal="left" vertical="center" wrapText="1" indent="3"/>
      <protection locked="0"/>
    </xf>
    <xf numFmtId="0" fontId="8" fillId="5" borderId="0" xfId="1" applyFont="1" applyFill="1" applyAlignment="1" applyProtection="1">
      <alignment horizontal="left" vertical="center" indent="3"/>
      <protection locked="0"/>
    </xf>
    <xf numFmtId="10" fontId="10" fillId="10" borderId="0" xfId="2" applyNumberFormat="1" applyFont="1" applyFill="1" applyAlignment="1" applyProtection="1">
      <alignment horizontal="right" vertical="center"/>
      <protection locked="0"/>
    </xf>
    <xf numFmtId="49" fontId="24" fillId="0" borderId="5" xfId="0" applyNumberFormat="1" applyFont="1" applyBorder="1" applyAlignment="1">
      <alignment horizontal="center" vertical="center" wrapText="1"/>
    </xf>
    <xf numFmtId="49" fontId="23" fillId="0" borderId="5" xfId="0" applyNumberFormat="1" applyFont="1" applyBorder="1" applyAlignment="1">
      <alignment horizontal="center" vertical="center" wrapText="1"/>
    </xf>
    <xf numFmtId="49" fontId="24" fillId="0" borderId="12" xfId="0" applyNumberFormat="1" applyFont="1" applyBorder="1" applyAlignment="1">
      <alignment horizontal="center" vertical="center" wrapText="1"/>
    </xf>
    <xf numFmtId="166" fontId="0" fillId="0" borderId="0" xfId="3" applyNumberFormat="1" applyFont="1"/>
    <xf numFmtId="166" fontId="24" fillId="0" borderId="8" xfId="3" applyNumberFormat="1" applyFont="1" applyBorder="1" applyAlignment="1">
      <alignment horizontal="center" vertical="center" wrapText="1"/>
    </xf>
    <xf numFmtId="166" fontId="25" fillId="0" borderId="8" xfId="3" applyNumberFormat="1" applyFont="1" applyBorder="1" applyAlignment="1">
      <alignment horizontal="center" vertical="center" wrapText="1"/>
    </xf>
    <xf numFmtId="166" fontId="26" fillId="0" borderId="8" xfId="3" applyNumberFormat="1" applyFont="1" applyBorder="1" applyAlignment="1">
      <alignment horizontal="center" vertical="center" wrapText="1"/>
    </xf>
    <xf numFmtId="2" fontId="0" fillId="0" borderId="0" xfId="0" applyNumberFormat="1"/>
    <xf numFmtId="0" fontId="24" fillId="0" borderId="0" xfId="0" applyFont="1" applyBorder="1" applyAlignment="1">
      <alignment vertical="center" wrapText="1"/>
    </xf>
    <xf numFmtId="166" fontId="24" fillId="0" borderId="0" xfId="3" applyNumberFormat="1" applyFont="1" applyBorder="1" applyAlignment="1">
      <alignment vertical="center" wrapText="1"/>
    </xf>
    <xf numFmtId="3" fontId="25" fillId="14" borderId="8" xfId="0" applyNumberFormat="1" applyFont="1" applyFill="1" applyBorder="1" applyAlignment="1">
      <alignment horizontal="center" vertical="center" wrapText="1"/>
    </xf>
    <xf numFmtId="166" fontId="28" fillId="0" borderId="0" xfId="3" applyNumberFormat="1" applyFont="1" applyAlignment="1">
      <alignment horizontal="right"/>
    </xf>
    <xf numFmtId="3" fontId="7" fillId="14" borderId="0" xfId="1" applyNumberFormat="1" applyFont="1" applyFill="1" applyAlignment="1" applyProtection="1">
      <alignment horizontal="right" vertical="center"/>
      <protection locked="0"/>
    </xf>
    <xf numFmtId="165" fontId="7" fillId="14" borderId="0" xfId="1" applyNumberFormat="1" applyFont="1" applyFill="1" applyAlignment="1" applyProtection="1">
      <alignment horizontal="left" vertical="center"/>
      <protection locked="0"/>
    </xf>
    <xf numFmtId="3" fontId="25" fillId="15" borderId="8" xfId="0" applyNumberFormat="1" applyFont="1" applyFill="1" applyBorder="1" applyAlignment="1">
      <alignment horizontal="center" vertical="center" wrapText="1"/>
    </xf>
    <xf numFmtId="3" fontId="26" fillId="15" borderId="8" xfId="0" applyNumberFormat="1" applyFont="1" applyFill="1" applyBorder="1" applyAlignment="1">
      <alignment horizontal="center" vertical="center" wrapText="1"/>
    </xf>
    <xf numFmtId="0" fontId="23" fillId="15" borderId="8" xfId="0" applyFont="1" applyFill="1" applyBorder="1" applyAlignment="1">
      <alignment vertical="center" wrapText="1"/>
    </xf>
    <xf numFmtId="0" fontId="24" fillId="15" borderId="8" xfId="0" applyFont="1" applyFill="1" applyBorder="1" applyAlignment="1">
      <alignment horizontal="justify" vertical="center" wrapText="1"/>
    </xf>
    <xf numFmtId="0" fontId="24" fillId="15" borderId="8" xfId="0" applyFont="1" applyFill="1" applyBorder="1" applyAlignment="1">
      <alignment vertical="center" wrapText="1"/>
    </xf>
    <xf numFmtId="10" fontId="23" fillId="15" borderId="8" xfId="2" applyNumberFormat="1" applyFont="1" applyFill="1" applyBorder="1" applyAlignment="1">
      <alignment horizontal="center" vertical="center" wrapText="1"/>
    </xf>
    <xf numFmtId="3" fontId="26" fillId="0" borderId="8" xfId="0" applyNumberFormat="1" applyFont="1" applyBorder="1" applyAlignment="1">
      <alignment horizontal="right" vertical="center" wrapText="1"/>
    </xf>
    <xf numFmtId="4" fontId="7" fillId="16" borderId="0" xfId="1" applyNumberFormat="1" applyFont="1" applyFill="1" applyAlignment="1" applyProtection="1">
      <alignment horizontal="center" vertical="center"/>
      <protection locked="0"/>
    </xf>
    <xf numFmtId="0" fontId="7" fillId="14" borderId="0" xfId="1" applyFont="1" applyFill="1" applyAlignment="1" applyProtection="1">
      <alignment horizontal="center" vertical="center"/>
      <protection locked="0"/>
    </xf>
    <xf numFmtId="0" fontId="7" fillId="14" borderId="0" xfId="1" applyFont="1" applyFill="1" applyAlignment="1" applyProtection="1">
      <alignment horizontal="center" vertical="center" wrapText="1"/>
      <protection locked="0"/>
    </xf>
    <xf numFmtId="10" fontId="7" fillId="16" borderId="0" xfId="1" applyNumberFormat="1" applyFont="1" applyFill="1" applyAlignment="1" applyProtection="1">
      <alignment horizontal="center" vertical="center"/>
      <protection locked="0"/>
    </xf>
    <xf numFmtId="164" fontId="7" fillId="16" borderId="0" xfId="1" applyNumberFormat="1" applyFont="1" applyFill="1" applyAlignment="1" applyProtection="1">
      <alignment horizontal="center" vertical="center"/>
      <protection locked="0"/>
    </xf>
    <xf numFmtId="9" fontId="7" fillId="16" borderId="0" xfId="1" applyNumberFormat="1" applyFont="1" applyFill="1" applyAlignment="1" applyProtection="1">
      <alignment horizontal="center" vertical="center"/>
      <protection locked="0"/>
    </xf>
    <xf numFmtId="0" fontId="4" fillId="5" borderId="0" xfId="1" applyFont="1" applyFill="1" applyAlignment="1">
      <alignment vertical="center"/>
    </xf>
    <xf numFmtId="0" fontId="12" fillId="5" borderId="0" xfId="0" applyFont="1" applyFill="1" applyAlignment="1" applyProtection="1">
      <alignment horizontal="center" vertical="center"/>
      <protection locked="0"/>
    </xf>
    <xf numFmtId="0" fontId="29" fillId="0" borderId="0" xfId="0" applyFont="1"/>
    <xf numFmtId="43" fontId="29" fillId="0" borderId="0" xfId="0" applyNumberFormat="1" applyFont="1"/>
    <xf numFmtId="166" fontId="30" fillId="0" borderId="0" xfId="3" applyNumberFormat="1" applyFont="1" applyAlignment="1">
      <alignment horizontal="right"/>
    </xf>
    <xf numFmtId="166" fontId="23" fillId="0" borderId="0" xfId="3" applyNumberFormat="1" applyFont="1" applyAlignment="1">
      <alignment horizontal="right"/>
    </xf>
    <xf numFmtId="0" fontId="24" fillId="0" borderId="0" xfId="0" applyFont="1" applyBorder="1" applyAlignment="1">
      <alignment vertical="center" wrapText="1"/>
    </xf>
    <xf numFmtId="0" fontId="24" fillId="0" borderId="14" xfId="0" applyFont="1" applyBorder="1" applyAlignment="1">
      <alignment vertical="center" wrapText="1"/>
    </xf>
    <xf numFmtId="0" fontId="24" fillId="0" borderId="6" xfId="0" applyFont="1" applyBorder="1" applyAlignment="1">
      <alignment vertical="center" wrapText="1"/>
    </xf>
    <xf numFmtId="0" fontId="30" fillId="0" borderId="13" xfId="0" applyFont="1" applyBorder="1" applyAlignment="1">
      <alignment horizontal="center" vertical="center"/>
    </xf>
    <xf numFmtId="0" fontId="30" fillId="0" borderId="9" xfId="0" applyFont="1" applyBorder="1" applyAlignment="1">
      <alignment horizontal="center" vertical="center"/>
    </xf>
    <xf numFmtId="0" fontId="30" fillId="0" borderId="7" xfId="0" applyFont="1" applyBorder="1" applyAlignment="1">
      <alignment horizontal="center" vertical="center"/>
    </xf>
    <xf numFmtId="0" fontId="30" fillId="0" borderId="15" xfId="0" applyFont="1" applyBorder="1" applyAlignment="1">
      <alignment horizontal="center" vertical="center"/>
    </xf>
    <xf numFmtId="0" fontId="30" fillId="0" borderId="0" xfId="0" applyFont="1" applyBorder="1" applyAlignment="1">
      <alignment horizontal="center" vertical="center"/>
    </xf>
    <xf numFmtId="0" fontId="30" fillId="0" borderId="16" xfId="0" applyFont="1" applyBorder="1" applyAlignment="1">
      <alignment horizontal="center" vertical="center"/>
    </xf>
    <xf numFmtId="0" fontId="29" fillId="0" borderId="15" xfId="0" applyFont="1" applyBorder="1" applyAlignment="1">
      <alignment horizontal="left" vertical="top" wrapText="1"/>
    </xf>
    <xf numFmtId="0" fontId="29" fillId="0" borderId="0" xfId="0" applyFont="1" applyBorder="1" applyAlignment="1">
      <alignment horizontal="left" vertical="top" wrapText="1"/>
    </xf>
    <xf numFmtId="0" fontId="29" fillId="0" borderId="16" xfId="0" applyFont="1" applyBorder="1" applyAlignment="1">
      <alignment horizontal="left" vertical="top" wrapText="1"/>
    </xf>
    <xf numFmtId="0" fontId="29" fillId="0" borderId="12" xfId="0" applyFont="1" applyBorder="1" applyAlignment="1">
      <alignment horizontal="left" vertical="top" wrapText="1"/>
    </xf>
    <xf numFmtId="0" fontId="29" fillId="0" borderId="10" xfId="0" applyFont="1" applyBorder="1" applyAlignment="1">
      <alignment horizontal="left" vertical="top" wrapText="1"/>
    </xf>
    <xf numFmtId="0" fontId="29" fillId="0" borderId="8" xfId="0" applyFont="1" applyBorder="1" applyAlignment="1">
      <alignment horizontal="left" vertical="top" wrapText="1"/>
    </xf>
    <xf numFmtId="0" fontId="24" fillId="0" borderId="4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 wrapText="1"/>
    </xf>
    <xf numFmtId="0" fontId="24" fillId="0" borderId="7" xfId="0" applyFont="1" applyBorder="1" applyAlignment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14" fillId="5" borderId="0" xfId="1" applyFont="1" applyFill="1" applyAlignment="1">
      <alignment vertical="center"/>
    </xf>
    <xf numFmtId="0" fontId="15" fillId="5" borderId="0" xfId="0" applyFont="1" applyFill="1" applyAlignment="1">
      <alignment vertical="center"/>
    </xf>
    <xf numFmtId="0" fontId="14" fillId="13" borderId="0" xfId="1" applyFont="1" applyFill="1" applyAlignment="1">
      <alignment vertical="center" wrapText="1"/>
    </xf>
    <xf numFmtId="0" fontId="16" fillId="13" borderId="0" xfId="0" applyFont="1" applyFill="1" applyAlignment="1">
      <alignment vertical="center" wrapText="1"/>
    </xf>
    <xf numFmtId="0" fontId="14" fillId="4" borderId="0" xfId="1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vertical="center"/>
    </xf>
  </cellXfs>
  <cellStyles count="4">
    <cellStyle name="Обычный" xfId="0" builtinId="0"/>
    <cellStyle name="Обычный 2" xfId="1"/>
    <cellStyle name="Процентный" xfId="2" builtinId="5"/>
    <cellStyle name="Финансовый" xfId="3" builtinId="3"/>
  </cellStyles>
  <dxfs count="3"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 patternType="solid">
          <fgColor rgb="FFF4C7C3"/>
          <bgColor rgb="FFF4C7C3"/>
        </patternFill>
      </fill>
    </dxf>
  </dxfs>
  <tableStyles count="0" defaultTableStyle="TableStyleMedium2" defaultPivotStyle="PivotStyleLight16"/>
  <colors>
    <mruColors>
      <color rgb="FFFFCC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5"/>
  <sheetViews>
    <sheetView tabSelected="1" topLeftCell="A8" workbookViewId="0">
      <selection activeCell="B8" sqref="B8:B9"/>
    </sheetView>
  </sheetViews>
  <sheetFormatPr defaultRowHeight="14.4" x14ac:dyDescent="0.3"/>
  <cols>
    <col min="2" max="2" width="50.109375" customWidth="1"/>
    <col min="3" max="3" width="12.109375" bestFit="1" customWidth="1"/>
    <col min="4" max="4" width="14.109375" customWidth="1"/>
    <col min="5" max="5" width="11.88671875" style="151" customWidth="1"/>
    <col min="6" max="6" width="8.6640625" customWidth="1"/>
    <col min="7" max="7" width="8.88671875" style="177"/>
    <col min="8" max="8" width="14.21875" style="177" bestFit="1" customWidth="1"/>
    <col min="9" max="15" width="8.88671875" style="177"/>
  </cols>
  <sheetData>
    <row r="1" spans="1:15" ht="15.6" x14ac:dyDescent="0.3">
      <c r="E1" s="180" t="s">
        <v>133</v>
      </c>
    </row>
    <row r="2" spans="1:15" ht="15.6" x14ac:dyDescent="0.3">
      <c r="E2" s="180" t="s">
        <v>123</v>
      </c>
    </row>
    <row r="3" spans="1:15" ht="18" x14ac:dyDescent="0.35">
      <c r="E3" s="159"/>
    </row>
    <row r="4" spans="1:15" ht="18" x14ac:dyDescent="0.35">
      <c r="B4" s="179" t="s">
        <v>127</v>
      </c>
      <c r="E4" s="159"/>
    </row>
    <row r="5" spans="1:15" ht="15" thickBot="1" x14ac:dyDescent="0.35"/>
    <row r="6" spans="1:15" ht="15.6" x14ac:dyDescent="0.3">
      <c r="A6" s="134" t="s">
        <v>74</v>
      </c>
      <c r="B6" s="196" t="s">
        <v>76</v>
      </c>
      <c r="C6" s="198" t="s">
        <v>77</v>
      </c>
      <c r="D6" s="199"/>
      <c r="E6" s="200"/>
      <c r="G6" s="184" t="s">
        <v>124</v>
      </c>
      <c r="H6" s="185"/>
      <c r="I6" s="185"/>
      <c r="J6" s="185"/>
      <c r="K6" s="185"/>
      <c r="L6" s="185"/>
      <c r="M6" s="185"/>
      <c r="N6" s="185"/>
      <c r="O6" s="186"/>
    </row>
    <row r="7" spans="1:15" ht="16.2" customHeight="1" thickBot="1" x14ac:dyDescent="0.35">
      <c r="A7" s="135" t="s">
        <v>75</v>
      </c>
      <c r="B7" s="197"/>
      <c r="C7" s="201"/>
      <c r="D7" s="202"/>
      <c r="E7" s="203"/>
      <c r="G7" s="187"/>
      <c r="H7" s="188"/>
      <c r="I7" s="188"/>
      <c r="J7" s="188"/>
      <c r="K7" s="188"/>
      <c r="L7" s="188"/>
      <c r="M7" s="188"/>
      <c r="N7" s="188"/>
      <c r="O7" s="189"/>
    </row>
    <row r="8" spans="1:15" ht="16.2" customHeight="1" thickBot="1" x14ac:dyDescent="0.35">
      <c r="A8" s="204"/>
      <c r="B8" s="206"/>
      <c r="C8" s="206" t="s">
        <v>110</v>
      </c>
      <c r="D8" s="201" t="s">
        <v>78</v>
      </c>
      <c r="E8" s="203"/>
      <c r="G8" s="190" t="s">
        <v>134</v>
      </c>
      <c r="H8" s="191"/>
      <c r="I8" s="191"/>
      <c r="J8" s="191"/>
      <c r="K8" s="191"/>
      <c r="L8" s="191"/>
      <c r="M8" s="191"/>
      <c r="N8" s="191"/>
      <c r="O8" s="192"/>
    </row>
    <row r="9" spans="1:15" ht="39.6" customHeight="1" thickBot="1" x14ac:dyDescent="0.35">
      <c r="A9" s="205"/>
      <c r="B9" s="197"/>
      <c r="C9" s="197"/>
      <c r="D9" s="136" t="s">
        <v>79</v>
      </c>
      <c r="E9" s="152" t="s">
        <v>80</v>
      </c>
      <c r="G9" s="190"/>
      <c r="H9" s="191"/>
      <c r="I9" s="191"/>
      <c r="J9" s="191"/>
      <c r="K9" s="191"/>
      <c r="L9" s="191"/>
      <c r="M9" s="191"/>
      <c r="N9" s="191"/>
      <c r="O9" s="192"/>
    </row>
    <row r="10" spans="1:15" ht="16.2" customHeight="1" thickBot="1" x14ac:dyDescent="0.35">
      <c r="A10" s="137" t="s">
        <v>81</v>
      </c>
      <c r="B10" s="165" t="s">
        <v>73</v>
      </c>
      <c r="C10" s="144">
        <f>D10/$D$27</f>
        <v>0.12622222222222224</v>
      </c>
      <c r="D10" s="139">
        <f>SUM(D11:D13)</f>
        <v>142000</v>
      </c>
      <c r="E10" s="152">
        <f>SUM(E11:E13)</f>
        <v>14200</v>
      </c>
      <c r="F10" s="143"/>
      <c r="G10" s="190"/>
      <c r="H10" s="191"/>
      <c r="I10" s="191"/>
      <c r="J10" s="191"/>
      <c r="K10" s="191"/>
      <c r="L10" s="191"/>
      <c r="M10" s="191"/>
      <c r="N10" s="191"/>
      <c r="O10" s="192"/>
    </row>
    <row r="11" spans="1:15" ht="31.8" thickBot="1" x14ac:dyDescent="0.35">
      <c r="A11" s="148" t="s">
        <v>103</v>
      </c>
      <c r="B11" s="164" t="s">
        <v>82</v>
      </c>
      <c r="C11" s="138"/>
      <c r="D11" s="162">
        <v>130000</v>
      </c>
      <c r="E11" s="153">
        <f>D11/10</f>
        <v>13000</v>
      </c>
      <c r="G11" s="190"/>
      <c r="H11" s="191"/>
      <c r="I11" s="191"/>
      <c r="J11" s="191"/>
      <c r="K11" s="191"/>
      <c r="L11" s="191"/>
      <c r="M11" s="191"/>
      <c r="N11" s="191"/>
      <c r="O11" s="192"/>
    </row>
    <row r="12" spans="1:15" ht="27.6" customHeight="1" thickBot="1" x14ac:dyDescent="0.35">
      <c r="A12" s="148" t="s">
        <v>104</v>
      </c>
      <c r="B12" s="164" t="s">
        <v>83</v>
      </c>
      <c r="C12" s="138"/>
      <c r="D12" s="162">
        <v>8000</v>
      </c>
      <c r="E12" s="153">
        <f t="shared" ref="E12:E19" si="0">D12/10</f>
        <v>800</v>
      </c>
      <c r="G12" s="190"/>
      <c r="H12" s="191"/>
      <c r="I12" s="191"/>
      <c r="J12" s="191"/>
      <c r="K12" s="191"/>
      <c r="L12" s="191"/>
      <c r="M12" s="191"/>
      <c r="N12" s="191"/>
      <c r="O12" s="192"/>
    </row>
    <row r="13" spans="1:15" ht="31.8" customHeight="1" thickBot="1" x14ac:dyDescent="0.35">
      <c r="A13" s="148" t="s">
        <v>105</v>
      </c>
      <c r="B13" s="164" t="s">
        <v>84</v>
      </c>
      <c r="C13" s="138"/>
      <c r="D13" s="162">
        <v>4000</v>
      </c>
      <c r="E13" s="153">
        <f t="shared" si="0"/>
        <v>400</v>
      </c>
      <c r="G13" s="190"/>
      <c r="H13" s="191"/>
      <c r="I13" s="191"/>
      <c r="J13" s="191"/>
      <c r="K13" s="191"/>
      <c r="L13" s="191"/>
      <c r="M13" s="191"/>
      <c r="N13" s="191"/>
      <c r="O13" s="192"/>
    </row>
    <row r="14" spans="1:15" ht="16.8" customHeight="1" thickBot="1" x14ac:dyDescent="0.35">
      <c r="A14" s="148" t="s">
        <v>85</v>
      </c>
      <c r="B14" s="166" t="s">
        <v>86</v>
      </c>
      <c r="C14" s="144">
        <f>D14/$D$27</f>
        <v>0.48</v>
      </c>
      <c r="D14" s="142">
        <f>D15</f>
        <v>540000</v>
      </c>
      <c r="E14" s="154">
        <f>E15</f>
        <v>54000</v>
      </c>
      <c r="F14" s="143"/>
      <c r="G14" s="190"/>
      <c r="H14" s="191"/>
      <c r="I14" s="191"/>
      <c r="J14" s="191"/>
      <c r="K14" s="191"/>
      <c r="L14" s="191"/>
      <c r="M14" s="191"/>
      <c r="N14" s="191"/>
      <c r="O14" s="192"/>
    </row>
    <row r="15" spans="1:15" ht="31.8" thickBot="1" x14ac:dyDescent="0.35">
      <c r="A15" s="149" t="s">
        <v>106</v>
      </c>
      <c r="B15" s="164" t="s">
        <v>87</v>
      </c>
      <c r="C15" s="138"/>
      <c r="D15" s="162">
        <v>540000</v>
      </c>
      <c r="E15" s="153">
        <f t="shared" si="0"/>
        <v>54000</v>
      </c>
      <c r="G15" s="190"/>
      <c r="H15" s="191"/>
      <c r="I15" s="191"/>
      <c r="J15" s="191"/>
      <c r="K15" s="191"/>
      <c r="L15" s="191"/>
      <c r="M15" s="191"/>
      <c r="N15" s="191"/>
      <c r="O15" s="192"/>
    </row>
    <row r="16" spans="1:15" ht="16.2" thickBot="1" x14ac:dyDescent="0.35">
      <c r="A16" s="148" t="s">
        <v>88</v>
      </c>
      <c r="B16" s="166" t="s">
        <v>89</v>
      </c>
      <c r="C16" s="144">
        <f>D16/$D$27</f>
        <v>8.8888888888888892E-2</v>
      </c>
      <c r="D16" s="142">
        <f>D17</f>
        <v>100000</v>
      </c>
      <c r="E16" s="154">
        <v>10000</v>
      </c>
      <c r="F16" s="143"/>
      <c r="G16" s="190"/>
      <c r="H16" s="191"/>
      <c r="I16" s="191"/>
      <c r="J16" s="191"/>
      <c r="K16" s="191"/>
      <c r="L16" s="191"/>
      <c r="M16" s="191"/>
      <c r="N16" s="191"/>
      <c r="O16" s="192"/>
    </row>
    <row r="17" spans="1:15" ht="16.2" thickBot="1" x14ac:dyDescent="0.35">
      <c r="A17" s="149" t="s">
        <v>107</v>
      </c>
      <c r="B17" s="164" t="s">
        <v>90</v>
      </c>
      <c r="C17" s="138"/>
      <c r="D17" s="162">
        <v>100000</v>
      </c>
      <c r="E17" s="153">
        <f t="shared" si="0"/>
        <v>10000</v>
      </c>
      <c r="G17" s="190"/>
      <c r="H17" s="191"/>
      <c r="I17" s="191"/>
      <c r="J17" s="191"/>
      <c r="K17" s="191"/>
      <c r="L17" s="191"/>
      <c r="M17" s="191"/>
      <c r="N17" s="191"/>
      <c r="O17" s="192"/>
    </row>
    <row r="18" spans="1:15" ht="31.8" thickBot="1" x14ac:dyDescent="0.35">
      <c r="A18" s="148" t="s">
        <v>91</v>
      </c>
      <c r="B18" s="166" t="s">
        <v>92</v>
      </c>
      <c r="C18" s="144">
        <f>D18/$D$27</f>
        <v>0.10844444444444444</v>
      </c>
      <c r="D18" s="142">
        <f>D19+D20</f>
        <v>122000</v>
      </c>
      <c r="E18" s="168">
        <f>E19+E20</f>
        <v>12200</v>
      </c>
      <c r="F18" s="143"/>
      <c r="G18" s="190"/>
      <c r="H18" s="191"/>
      <c r="I18" s="191"/>
      <c r="J18" s="191"/>
      <c r="K18" s="191"/>
      <c r="L18" s="191"/>
      <c r="M18" s="191"/>
      <c r="N18" s="191"/>
      <c r="O18" s="192"/>
    </row>
    <row r="19" spans="1:15" ht="16.2" thickBot="1" x14ac:dyDescent="0.35">
      <c r="A19" s="149" t="s">
        <v>108</v>
      </c>
      <c r="B19" s="164" t="s">
        <v>93</v>
      </c>
      <c r="C19" s="138"/>
      <c r="D19" s="162">
        <v>2000</v>
      </c>
      <c r="E19" s="153">
        <f t="shared" si="0"/>
        <v>200</v>
      </c>
      <c r="G19" s="190"/>
      <c r="H19" s="191"/>
      <c r="I19" s="191"/>
      <c r="J19" s="191"/>
      <c r="K19" s="191"/>
      <c r="L19" s="191"/>
      <c r="M19" s="191"/>
      <c r="N19" s="191"/>
      <c r="O19" s="192"/>
    </row>
    <row r="20" spans="1:15" ht="16.2" thickBot="1" x14ac:dyDescent="0.35">
      <c r="A20" s="149" t="s">
        <v>109</v>
      </c>
      <c r="B20" s="164" t="s">
        <v>94</v>
      </c>
      <c r="C20" s="140"/>
      <c r="D20" s="162">
        <v>120000</v>
      </c>
      <c r="E20" s="153">
        <v>12000</v>
      </c>
      <c r="G20" s="190"/>
      <c r="H20" s="191"/>
      <c r="I20" s="191"/>
      <c r="J20" s="191"/>
      <c r="K20" s="191"/>
      <c r="L20" s="191"/>
      <c r="M20" s="191"/>
      <c r="N20" s="191"/>
      <c r="O20" s="192"/>
    </row>
    <row r="21" spans="1:15" ht="16.2" thickBot="1" x14ac:dyDescent="0.35">
      <c r="A21" s="148" t="s">
        <v>95</v>
      </c>
      <c r="B21" s="166" t="s">
        <v>96</v>
      </c>
      <c r="C21" s="144">
        <f>D21/$D$27</f>
        <v>1.7777777777777778E-2</v>
      </c>
      <c r="D21" s="163">
        <v>20000</v>
      </c>
      <c r="E21" s="154">
        <f>D21/10</f>
        <v>2000</v>
      </c>
      <c r="F21" s="143"/>
      <c r="G21" s="190"/>
      <c r="H21" s="191"/>
      <c r="I21" s="191"/>
      <c r="J21" s="191"/>
      <c r="K21" s="191"/>
      <c r="L21" s="191"/>
      <c r="M21" s="191"/>
      <c r="N21" s="191"/>
      <c r="O21" s="192"/>
    </row>
    <row r="22" spans="1:15" ht="16.2" thickBot="1" x14ac:dyDescent="0.35">
      <c r="A22" s="150" t="s">
        <v>116</v>
      </c>
      <c r="B22" s="166" t="s">
        <v>117</v>
      </c>
      <c r="C22" s="167">
        <v>0.05</v>
      </c>
      <c r="D22" s="142">
        <f>D27*0.05</f>
        <v>56250</v>
      </c>
      <c r="E22" s="154">
        <f>D22/10</f>
        <v>5625</v>
      </c>
      <c r="F22" s="143"/>
      <c r="G22" s="190"/>
      <c r="H22" s="191"/>
      <c r="I22" s="191"/>
      <c r="J22" s="191"/>
      <c r="K22" s="191"/>
      <c r="L22" s="191"/>
      <c r="M22" s="191"/>
      <c r="N22" s="191"/>
      <c r="O22" s="192"/>
    </row>
    <row r="23" spans="1:15" ht="16.2" thickBot="1" x14ac:dyDescent="0.35">
      <c r="A23" s="182" t="s">
        <v>97</v>
      </c>
      <c r="B23" s="183"/>
      <c r="C23" s="144">
        <f>D23/$D$27</f>
        <v>0.87133333333333329</v>
      </c>
      <c r="D23" s="142">
        <f>D10+D14+D16+D18+D21+D22</f>
        <v>980250</v>
      </c>
      <c r="E23" s="168">
        <f>E10+E14+E16+E18+E21+E22</f>
        <v>98025</v>
      </c>
      <c r="F23" s="151"/>
      <c r="G23" s="190"/>
      <c r="H23" s="191"/>
      <c r="I23" s="191"/>
      <c r="J23" s="191"/>
      <c r="K23" s="191"/>
      <c r="L23" s="191"/>
      <c r="M23" s="191"/>
      <c r="N23" s="191"/>
      <c r="O23" s="192"/>
    </row>
    <row r="24" spans="1:15" ht="16.2" thickBot="1" x14ac:dyDescent="0.35">
      <c r="A24" s="182" t="s">
        <v>120</v>
      </c>
      <c r="B24" s="183"/>
      <c r="C24" s="144">
        <f>D24/$D$27</f>
        <v>3.7757575757575636E-2</v>
      </c>
      <c r="D24" s="158">
        <f>D25-D23</f>
        <v>42477.27272727259</v>
      </c>
      <c r="E24" s="153">
        <f>D24/10</f>
        <v>4247.7272727272593</v>
      </c>
      <c r="F24" s="155"/>
      <c r="G24" s="190"/>
      <c r="H24" s="191"/>
      <c r="I24" s="191"/>
      <c r="J24" s="191"/>
      <c r="K24" s="191"/>
      <c r="L24" s="191"/>
      <c r="M24" s="191"/>
      <c r="N24" s="191"/>
      <c r="O24" s="192"/>
    </row>
    <row r="25" spans="1:15" ht="16.2" thickBot="1" x14ac:dyDescent="0.35">
      <c r="A25" s="182" t="s">
        <v>98</v>
      </c>
      <c r="B25" s="183"/>
      <c r="C25" s="138"/>
      <c r="D25" s="142">
        <f>D27/(1+C26)</f>
        <v>1022727.2727272726</v>
      </c>
      <c r="E25" s="154">
        <f>D25/10</f>
        <v>102272.72727272726</v>
      </c>
      <c r="G25" s="190"/>
      <c r="H25" s="191"/>
      <c r="I25" s="191"/>
      <c r="J25" s="191"/>
      <c r="K25" s="191"/>
      <c r="L25" s="191"/>
      <c r="M25" s="191"/>
      <c r="N25" s="191"/>
      <c r="O25" s="192"/>
    </row>
    <row r="26" spans="1:15" ht="16.2" thickBot="1" x14ac:dyDescent="0.35">
      <c r="A26" s="182" t="s">
        <v>99</v>
      </c>
      <c r="B26" s="183"/>
      <c r="C26" s="167">
        <v>0.1</v>
      </c>
      <c r="D26" s="141">
        <f>D25*10%</f>
        <v>102272.72727272726</v>
      </c>
      <c r="E26" s="153">
        <f t="shared" ref="E26:E27" si="1">D26/10</f>
        <v>10227.272727272726</v>
      </c>
      <c r="G26" s="190"/>
      <c r="H26" s="191"/>
      <c r="I26" s="191"/>
      <c r="J26" s="191"/>
      <c r="K26" s="191"/>
      <c r="L26" s="191"/>
      <c r="M26" s="191"/>
      <c r="N26" s="191"/>
      <c r="O26" s="192"/>
    </row>
    <row r="27" spans="1:15" ht="16.2" thickBot="1" x14ac:dyDescent="0.35">
      <c r="A27" s="182" t="s">
        <v>100</v>
      </c>
      <c r="B27" s="183"/>
      <c r="C27" s="138"/>
      <c r="D27" s="163">
        <v>1125000</v>
      </c>
      <c r="E27" s="154">
        <f t="shared" si="1"/>
        <v>112500</v>
      </c>
      <c r="F27" s="133"/>
      <c r="G27" s="193"/>
      <c r="H27" s="194"/>
      <c r="I27" s="194"/>
      <c r="J27" s="194"/>
      <c r="K27" s="194"/>
      <c r="L27" s="194"/>
      <c r="M27" s="194"/>
      <c r="N27" s="194"/>
      <c r="O27" s="195"/>
    </row>
    <row r="28" spans="1:15" x14ac:dyDescent="0.3">
      <c r="H28" s="178"/>
    </row>
    <row r="29" spans="1:15" ht="18" customHeight="1" x14ac:dyDescent="0.3">
      <c r="A29" s="181" t="s">
        <v>0</v>
      </c>
      <c r="B29" s="181"/>
      <c r="C29" s="157">
        <f>D27</f>
        <v>1125000</v>
      </c>
      <c r="D29" s="156" t="s">
        <v>122</v>
      </c>
    </row>
    <row r="30" spans="1:15" ht="18" customHeight="1" x14ac:dyDescent="0.3">
      <c r="A30" s="181" t="s">
        <v>113</v>
      </c>
      <c r="B30" s="181"/>
      <c r="C30" s="157">
        <f>'Расчет стоимости тура'!D38</f>
        <v>386100</v>
      </c>
      <c r="D30" s="156" t="s">
        <v>122</v>
      </c>
    </row>
    <row r="31" spans="1:15" ht="18" customHeight="1" x14ac:dyDescent="0.3">
      <c r="A31" s="181" t="s">
        <v>114</v>
      </c>
      <c r="B31" s="181"/>
      <c r="C31" s="157">
        <f>D23</f>
        <v>980250</v>
      </c>
      <c r="D31" s="156" t="s">
        <v>122</v>
      </c>
    </row>
    <row r="32" spans="1:15" ht="18" customHeight="1" x14ac:dyDescent="0.3">
      <c r="A32" s="181" t="s">
        <v>115</v>
      </c>
      <c r="B32" s="181"/>
      <c r="C32" s="157">
        <f>C29-C31</f>
        <v>144750</v>
      </c>
      <c r="D32" s="156" t="s">
        <v>122</v>
      </c>
    </row>
    <row r="33" spans="1:5" ht="32.4" customHeight="1" x14ac:dyDescent="0.3">
      <c r="A33" s="181" t="s">
        <v>118</v>
      </c>
      <c r="B33" s="181"/>
      <c r="C33" s="157">
        <f>ROUNDUP(C30/C32,0)</f>
        <v>3</v>
      </c>
      <c r="D33" s="156" t="s">
        <v>121</v>
      </c>
      <c r="E33" s="156"/>
    </row>
    <row r="34" spans="1:5" ht="18" customHeight="1" x14ac:dyDescent="0.3">
      <c r="A34" s="181" t="s">
        <v>119</v>
      </c>
      <c r="B34" s="181"/>
      <c r="C34" s="157">
        <f>C30/(C32/C29)</f>
        <v>3000777.2020725384</v>
      </c>
      <c r="D34" s="156" t="s">
        <v>122</v>
      </c>
      <c r="E34" s="156"/>
    </row>
    <row r="35" spans="1:5" ht="18" customHeight="1" x14ac:dyDescent="0.3"/>
  </sheetData>
  <mergeCells count="19">
    <mergeCell ref="A25:B25"/>
    <mergeCell ref="A26:B26"/>
    <mergeCell ref="A27:B27"/>
    <mergeCell ref="G6:O7"/>
    <mergeCell ref="G8:O27"/>
    <mergeCell ref="B6:B7"/>
    <mergeCell ref="C6:E7"/>
    <mergeCell ref="A8:A9"/>
    <mergeCell ref="B8:B9"/>
    <mergeCell ref="C8:C9"/>
    <mergeCell ref="D8:E8"/>
    <mergeCell ref="A23:B23"/>
    <mergeCell ref="A24:B24"/>
    <mergeCell ref="A34:B34"/>
    <mergeCell ref="A30:B30"/>
    <mergeCell ref="A29:B29"/>
    <mergeCell ref="A31:B31"/>
    <mergeCell ref="A32:B32"/>
    <mergeCell ref="A33:B3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V1023"/>
  <sheetViews>
    <sheetView topLeftCell="A7" zoomScale="80" zoomScaleNormal="80" workbookViewId="0">
      <selection activeCell="D61" sqref="D61"/>
    </sheetView>
  </sheetViews>
  <sheetFormatPr defaultColWidth="14.44140625" defaultRowHeight="15.75" customHeight="1" x14ac:dyDescent="0.25"/>
  <cols>
    <col min="1" max="1" width="49.44140625" style="1" customWidth="1"/>
    <col min="2" max="2" width="16.5546875" style="1" customWidth="1"/>
    <col min="3" max="3" width="15.5546875" style="1" customWidth="1"/>
    <col min="4" max="13" width="13.6640625" style="1" customWidth="1"/>
    <col min="14" max="16384" width="14.44140625" style="1"/>
  </cols>
  <sheetData>
    <row r="1" spans="1:16" s="5" customFormat="1" ht="15.75" customHeight="1" x14ac:dyDescent="0.25">
      <c r="A1" s="207" t="s">
        <v>69</v>
      </c>
      <c r="B1" s="208"/>
      <c r="C1" s="208"/>
      <c r="D1" s="208"/>
      <c r="E1" s="4"/>
    </row>
    <row r="2" spans="1:16" s="5" customFormat="1" ht="15.75" customHeight="1" x14ac:dyDescent="0.25">
      <c r="A2" s="4" t="s">
        <v>71</v>
      </c>
      <c r="B2" s="132"/>
      <c r="C2" s="132"/>
      <c r="D2" s="132"/>
      <c r="E2" s="4"/>
    </row>
    <row r="3" spans="1:16" s="5" customFormat="1" ht="15.6" x14ac:dyDescent="0.3">
      <c r="A3"/>
      <c r="B3"/>
      <c r="C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92" t="s">
        <v>23</v>
      </c>
    </row>
    <row r="4" spans="1:16" s="8" customFormat="1" ht="32.4" customHeight="1" x14ac:dyDescent="0.3">
      <c r="A4" s="80" t="s">
        <v>46</v>
      </c>
      <c r="B4" s="80" t="s">
        <v>7</v>
      </c>
      <c r="C4" s="19" t="s">
        <v>15</v>
      </c>
      <c r="D4" s="80">
        <v>1</v>
      </c>
      <c r="E4" s="80">
        <v>2</v>
      </c>
      <c r="F4" s="80">
        <v>3</v>
      </c>
      <c r="G4" s="80">
        <v>4</v>
      </c>
      <c r="H4" s="80">
        <v>5</v>
      </c>
      <c r="I4" s="80">
        <v>6</v>
      </c>
      <c r="J4" s="80">
        <v>7</v>
      </c>
      <c r="K4" s="80">
        <v>8</v>
      </c>
      <c r="L4" s="80">
        <v>9</v>
      </c>
      <c r="M4" s="80">
        <v>10</v>
      </c>
      <c r="N4" s="80">
        <v>11</v>
      </c>
      <c r="O4" s="80">
        <v>12</v>
      </c>
      <c r="P4" s="103" t="s">
        <v>47</v>
      </c>
    </row>
    <row r="5" spans="1:16" s="8" customFormat="1" ht="15.6" x14ac:dyDescent="0.3">
      <c r="A5" s="48" t="s">
        <v>25</v>
      </c>
      <c r="B5" s="49" t="s">
        <v>6</v>
      </c>
      <c r="C5" s="49"/>
      <c r="D5" s="50">
        <f t="shared" ref="D5:O5" si="0">SUM(D6:D11)</f>
        <v>3375000</v>
      </c>
      <c r="E5" s="50">
        <f t="shared" si="0"/>
        <v>3375000</v>
      </c>
      <c r="F5" s="50">
        <f t="shared" si="0"/>
        <v>3375000</v>
      </c>
      <c r="G5" s="50">
        <f t="shared" si="0"/>
        <v>3375000</v>
      </c>
      <c r="H5" s="50">
        <f t="shared" si="0"/>
        <v>3375000</v>
      </c>
      <c r="I5" s="50">
        <f t="shared" si="0"/>
        <v>3375000</v>
      </c>
      <c r="J5" s="50">
        <f t="shared" si="0"/>
        <v>3375000</v>
      </c>
      <c r="K5" s="50">
        <f t="shared" si="0"/>
        <v>3375000</v>
      </c>
      <c r="L5" s="50">
        <f t="shared" si="0"/>
        <v>3375000</v>
      </c>
      <c r="M5" s="50">
        <f t="shared" si="0"/>
        <v>3375000</v>
      </c>
      <c r="N5" s="50">
        <f t="shared" si="0"/>
        <v>3375000</v>
      </c>
      <c r="O5" s="50">
        <f t="shared" si="0"/>
        <v>3375000</v>
      </c>
      <c r="P5" s="108">
        <f>SUM(D5:O5)</f>
        <v>40500000</v>
      </c>
    </row>
    <row r="6" spans="1:16" s="8" customFormat="1" ht="15.6" x14ac:dyDescent="0.3">
      <c r="A6" s="146" t="s">
        <v>102</v>
      </c>
      <c r="B6" s="37" t="s">
        <v>6</v>
      </c>
      <c r="C6" s="38"/>
      <c r="D6" s="21">
        <f>D13*$C$20</f>
        <v>3375000</v>
      </c>
      <c r="E6" s="21">
        <f t="shared" ref="E6:O6" si="1">E13*$C$20</f>
        <v>3375000</v>
      </c>
      <c r="F6" s="21">
        <f t="shared" si="1"/>
        <v>3375000</v>
      </c>
      <c r="G6" s="21">
        <f t="shared" si="1"/>
        <v>3375000</v>
      </c>
      <c r="H6" s="21">
        <f t="shared" si="1"/>
        <v>3375000</v>
      </c>
      <c r="I6" s="21">
        <f t="shared" si="1"/>
        <v>3375000</v>
      </c>
      <c r="J6" s="21">
        <f t="shared" si="1"/>
        <v>3375000</v>
      </c>
      <c r="K6" s="21">
        <f t="shared" si="1"/>
        <v>3375000</v>
      </c>
      <c r="L6" s="21">
        <f t="shared" si="1"/>
        <v>3375000</v>
      </c>
      <c r="M6" s="21">
        <f t="shared" si="1"/>
        <v>3375000</v>
      </c>
      <c r="N6" s="21">
        <f t="shared" si="1"/>
        <v>3375000</v>
      </c>
      <c r="O6" s="21">
        <f t="shared" si="1"/>
        <v>3375000</v>
      </c>
      <c r="P6" s="104">
        <f t="shared" ref="P6:P11" si="2">SUM(D6:O6)</f>
        <v>40500000</v>
      </c>
    </row>
    <row r="7" spans="1:16" s="8" customFormat="1" ht="15.6" x14ac:dyDescent="0.3">
      <c r="A7" s="115" t="s">
        <v>128</v>
      </c>
      <c r="B7" s="37" t="s">
        <v>6</v>
      </c>
      <c r="C7" s="38"/>
      <c r="D7" s="21">
        <f t="shared" ref="D7:O7" si="3">D14*$C$21</f>
        <v>0</v>
      </c>
      <c r="E7" s="21">
        <f t="shared" si="3"/>
        <v>0</v>
      </c>
      <c r="F7" s="21">
        <f t="shared" si="3"/>
        <v>0</v>
      </c>
      <c r="G7" s="21">
        <f t="shared" si="3"/>
        <v>0</v>
      </c>
      <c r="H7" s="21">
        <f t="shared" si="3"/>
        <v>0</v>
      </c>
      <c r="I7" s="21">
        <f t="shared" si="3"/>
        <v>0</v>
      </c>
      <c r="J7" s="21">
        <f t="shared" si="3"/>
        <v>0</v>
      </c>
      <c r="K7" s="21">
        <f t="shared" si="3"/>
        <v>0</v>
      </c>
      <c r="L7" s="21">
        <f t="shared" si="3"/>
        <v>0</v>
      </c>
      <c r="M7" s="21">
        <f t="shared" si="3"/>
        <v>0</v>
      </c>
      <c r="N7" s="21">
        <f t="shared" si="3"/>
        <v>0</v>
      </c>
      <c r="O7" s="21">
        <f t="shared" si="3"/>
        <v>0</v>
      </c>
      <c r="P7" s="104">
        <f t="shared" si="2"/>
        <v>0</v>
      </c>
    </row>
    <row r="8" spans="1:16" s="8" customFormat="1" ht="15.6" x14ac:dyDescent="0.3">
      <c r="A8" s="115" t="s">
        <v>129</v>
      </c>
      <c r="B8" s="37" t="s">
        <v>6</v>
      </c>
      <c r="C8" s="38"/>
      <c r="D8" s="21">
        <f>D15*$C$22</f>
        <v>0</v>
      </c>
      <c r="E8" s="21">
        <f t="shared" ref="E8:O8" si="4">E15*$C$22</f>
        <v>0</v>
      </c>
      <c r="F8" s="21">
        <f t="shared" si="4"/>
        <v>0</v>
      </c>
      <c r="G8" s="21">
        <f t="shared" si="4"/>
        <v>0</v>
      </c>
      <c r="H8" s="21">
        <f t="shared" si="4"/>
        <v>0</v>
      </c>
      <c r="I8" s="21">
        <f t="shared" si="4"/>
        <v>0</v>
      </c>
      <c r="J8" s="21">
        <f t="shared" si="4"/>
        <v>0</v>
      </c>
      <c r="K8" s="21">
        <f t="shared" si="4"/>
        <v>0</v>
      </c>
      <c r="L8" s="21">
        <f t="shared" si="4"/>
        <v>0</v>
      </c>
      <c r="M8" s="21">
        <f t="shared" si="4"/>
        <v>0</v>
      </c>
      <c r="N8" s="21">
        <f t="shared" si="4"/>
        <v>0</v>
      </c>
      <c r="O8" s="21">
        <f t="shared" si="4"/>
        <v>0</v>
      </c>
      <c r="P8" s="104">
        <f t="shared" si="2"/>
        <v>0</v>
      </c>
    </row>
    <row r="9" spans="1:16" s="8" customFormat="1" ht="15.6" x14ac:dyDescent="0.3">
      <c r="A9" s="115" t="s">
        <v>130</v>
      </c>
      <c r="B9" s="37" t="s">
        <v>6</v>
      </c>
      <c r="C9" s="38"/>
      <c r="D9" s="21">
        <f>D16*$C$23</f>
        <v>0</v>
      </c>
      <c r="E9" s="21">
        <f t="shared" ref="E9:O9" si="5">E16*$C$23</f>
        <v>0</v>
      </c>
      <c r="F9" s="21">
        <f t="shared" si="5"/>
        <v>0</v>
      </c>
      <c r="G9" s="21">
        <f t="shared" si="5"/>
        <v>0</v>
      </c>
      <c r="H9" s="21">
        <f t="shared" si="5"/>
        <v>0</v>
      </c>
      <c r="I9" s="21">
        <f t="shared" si="5"/>
        <v>0</v>
      </c>
      <c r="J9" s="21">
        <f t="shared" si="5"/>
        <v>0</v>
      </c>
      <c r="K9" s="21">
        <f t="shared" si="5"/>
        <v>0</v>
      </c>
      <c r="L9" s="21">
        <f t="shared" si="5"/>
        <v>0</v>
      </c>
      <c r="M9" s="21">
        <f t="shared" si="5"/>
        <v>0</v>
      </c>
      <c r="N9" s="21">
        <f t="shared" si="5"/>
        <v>0</v>
      </c>
      <c r="O9" s="21">
        <f t="shared" si="5"/>
        <v>0</v>
      </c>
      <c r="P9" s="104">
        <f t="shared" si="2"/>
        <v>0</v>
      </c>
    </row>
    <row r="10" spans="1:16" s="8" customFormat="1" ht="15.6" x14ac:dyDescent="0.3">
      <c r="A10" s="115" t="s">
        <v>131</v>
      </c>
      <c r="B10" s="37" t="s">
        <v>6</v>
      </c>
      <c r="C10" s="38"/>
      <c r="D10" s="21">
        <f>D17*$C$24</f>
        <v>0</v>
      </c>
      <c r="E10" s="21">
        <f t="shared" ref="E10:O10" si="6">E17*$C$24</f>
        <v>0</v>
      </c>
      <c r="F10" s="21">
        <f t="shared" si="6"/>
        <v>0</v>
      </c>
      <c r="G10" s="21">
        <f t="shared" si="6"/>
        <v>0</v>
      </c>
      <c r="H10" s="21">
        <f t="shared" si="6"/>
        <v>0</v>
      </c>
      <c r="I10" s="21">
        <f t="shared" si="6"/>
        <v>0</v>
      </c>
      <c r="J10" s="21">
        <f t="shared" si="6"/>
        <v>0</v>
      </c>
      <c r="K10" s="21">
        <f t="shared" si="6"/>
        <v>0</v>
      </c>
      <c r="L10" s="21">
        <f t="shared" si="6"/>
        <v>0</v>
      </c>
      <c r="M10" s="21">
        <f t="shared" si="6"/>
        <v>0</v>
      </c>
      <c r="N10" s="21">
        <f t="shared" si="6"/>
        <v>0</v>
      </c>
      <c r="O10" s="21">
        <f t="shared" si="6"/>
        <v>0</v>
      </c>
      <c r="P10" s="104">
        <f t="shared" si="2"/>
        <v>0</v>
      </c>
    </row>
    <row r="11" spans="1:16" s="8" customFormat="1" ht="15.6" x14ac:dyDescent="0.3">
      <c r="A11" s="115" t="s">
        <v>132</v>
      </c>
      <c r="B11" s="37" t="s">
        <v>6</v>
      </c>
      <c r="C11" s="38"/>
      <c r="D11" s="21">
        <f>D18*$C$25</f>
        <v>0</v>
      </c>
      <c r="E11" s="21">
        <f t="shared" ref="E11:O11" si="7">E18*$C$25</f>
        <v>0</v>
      </c>
      <c r="F11" s="21">
        <f t="shared" si="7"/>
        <v>0</v>
      </c>
      <c r="G11" s="21">
        <f t="shared" si="7"/>
        <v>0</v>
      </c>
      <c r="H11" s="21">
        <f t="shared" si="7"/>
        <v>0</v>
      </c>
      <c r="I11" s="21">
        <f t="shared" si="7"/>
        <v>0</v>
      </c>
      <c r="J11" s="21">
        <f t="shared" si="7"/>
        <v>0</v>
      </c>
      <c r="K11" s="21">
        <f t="shared" si="7"/>
        <v>0</v>
      </c>
      <c r="L11" s="21">
        <f t="shared" si="7"/>
        <v>0</v>
      </c>
      <c r="M11" s="21">
        <f t="shared" si="7"/>
        <v>0</v>
      </c>
      <c r="N11" s="21">
        <f t="shared" si="7"/>
        <v>0</v>
      </c>
      <c r="O11" s="21">
        <f t="shared" si="7"/>
        <v>0</v>
      </c>
      <c r="P11" s="104">
        <f t="shared" si="2"/>
        <v>0</v>
      </c>
    </row>
    <row r="12" spans="1:16" s="8" customFormat="1" ht="15.6" x14ac:dyDescent="0.3">
      <c r="A12" s="111" t="s">
        <v>125</v>
      </c>
      <c r="B12" s="112"/>
      <c r="C12" s="113"/>
      <c r="D12" s="27">
        <f t="shared" ref="D12:O12" si="8">SUM(D13:D17)</f>
        <v>3</v>
      </c>
      <c r="E12" s="27">
        <f t="shared" si="8"/>
        <v>3</v>
      </c>
      <c r="F12" s="27">
        <f t="shared" si="8"/>
        <v>3</v>
      </c>
      <c r="G12" s="27">
        <f t="shared" si="8"/>
        <v>3</v>
      </c>
      <c r="H12" s="27">
        <f t="shared" si="8"/>
        <v>3</v>
      </c>
      <c r="I12" s="27">
        <f t="shared" si="8"/>
        <v>3</v>
      </c>
      <c r="J12" s="27">
        <f t="shared" si="8"/>
        <v>3</v>
      </c>
      <c r="K12" s="27">
        <f t="shared" si="8"/>
        <v>3</v>
      </c>
      <c r="L12" s="27">
        <f t="shared" si="8"/>
        <v>3</v>
      </c>
      <c r="M12" s="27">
        <f t="shared" si="8"/>
        <v>3</v>
      </c>
      <c r="N12" s="27">
        <f t="shared" si="8"/>
        <v>3</v>
      </c>
      <c r="O12" s="27">
        <f t="shared" si="8"/>
        <v>3</v>
      </c>
    </row>
    <row r="13" spans="1:16" s="8" customFormat="1" ht="15" customHeight="1" x14ac:dyDescent="0.3">
      <c r="A13" s="145" t="s">
        <v>102</v>
      </c>
      <c r="B13" s="37" t="s">
        <v>57</v>
      </c>
      <c r="C13" s="37"/>
      <c r="D13" s="23">
        <v>3</v>
      </c>
      <c r="E13" s="23">
        <v>3</v>
      </c>
      <c r="F13" s="23">
        <v>3</v>
      </c>
      <c r="G13" s="23">
        <v>3</v>
      </c>
      <c r="H13" s="23">
        <v>3</v>
      </c>
      <c r="I13" s="23">
        <v>3</v>
      </c>
      <c r="J13" s="23">
        <v>3</v>
      </c>
      <c r="K13" s="23">
        <v>3</v>
      </c>
      <c r="L13" s="23">
        <v>3</v>
      </c>
      <c r="M13" s="23">
        <v>3</v>
      </c>
      <c r="N13" s="23">
        <v>3</v>
      </c>
      <c r="O13" s="23">
        <v>3</v>
      </c>
    </row>
    <row r="14" spans="1:16" s="8" customFormat="1" ht="15" x14ac:dyDescent="0.3">
      <c r="A14" s="100" t="s">
        <v>128</v>
      </c>
      <c r="B14" s="37" t="s">
        <v>57</v>
      </c>
      <c r="C14" s="37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</row>
    <row r="15" spans="1:16" s="8" customFormat="1" ht="15" x14ac:dyDescent="0.3">
      <c r="A15" s="100" t="s">
        <v>129</v>
      </c>
      <c r="B15" s="37" t="s">
        <v>57</v>
      </c>
      <c r="C15" s="37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</row>
    <row r="16" spans="1:16" s="8" customFormat="1" ht="15" x14ac:dyDescent="0.3">
      <c r="A16" s="100" t="s">
        <v>130</v>
      </c>
      <c r="B16" s="37" t="s">
        <v>57</v>
      </c>
      <c r="C16" s="37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</row>
    <row r="17" spans="1:15" s="8" customFormat="1" ht="15" x14ac:dyDescent="0.3">
      <c r="A17" s="100" t="s">
        <v>131</v>
      </c>
      <c r="B17" s="37" t="s">
        <v>57</v>
      </c>
      <c r="C17" s="37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</row>
    <row r="18" spans="1:15" s="8" customFormat="1" ht="15" x14ac:dyDescent="0.3">
      <c r="A18" s="100" t="s">
        <v>132</v>
      </c>
      <c r="B18" s="37" t="s">
        <v>57</v>
      </c>
      <c r="C18" s="37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</row>
    <row r="19" spans="1:15" s="8" customFormat="1" ht="15.6" x14ac:dyDescent="0.3">
      <c r="A19" s="114" t="s">
        <v>61</v>
      </c>
      <c r="B19" s="112"/>
      <c r="C19" s="112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</row>
    <row r="20" spans="1:15" s="8" customFormat="1" ht="15.6" x14ac:dyDescent="0.3">
      <c r="A20" s="145" t="s">
        <v>72</v>
      </c>
      <c r="B20" s="37" t="s">
        <v>6</v>
      </c>
      <c r="C20" s="169">
        <f>'калькуляция затрат'!D27</f>
        <v>1125000</v>
      </c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2"/>
      <c r="O20" s="22"/>
    </row>
    <row r="21" spans="1:15" s="8" customFormat="1" ht="15" x14ac:dyDescent="0.3">
      <c r="A21" s="101" t="str">
        <f t="shared" ref="A21:A25" si="9">IF(A7&gt;0,A7,"")</f>
        <v>Продукт №2</v>
      </c>
      <c r="B21" s="37" t="s">
        <v>6</v>
      </c>
      <c r="C21" s="169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2"/>
      <c r="O21" s="22"/>
    </row>
    <row r="22" spans="1:15" s="8" customFormat="1" ht="15" x14ac:dyDescent="0.3">
      <c r="A22" s="101" t="str">
        <f t="shared" si="9"/>
        <v>Продукт №3</v>
      </c>
      <c r="B22" s="37" t="s">
        <v>6</v>
      </c>
      <c r="C22" s="169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2"/>
      <c r="O22" s="22"/>
    </row>
    <row r="23" spans="1:15" s="8" customFormat="1" ht="15" x14ac:dyDescent="0.3">
      <c r="A23" s="101" t="str">
        <f t="shared" si="9"/>
        <v>Продукт №4</v>
      </c>
      <c r="B23" s="37" t="s">
        <v>6</v>
      </c>
      <c r="C23" s="169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2"/>
      <c r="O23" s="22"/>
    </row>
    <row r="24" spans="1:15" s="8" customFormat="1" ht="15" x14ac:dyDescent="0.3">
      <c r="A24" s="101" t="str">
        <f t="shared" si="9"/>
        <v>Продукт №5</v>
      </c>
      <c r="B24" s="37" t="s">
        <v>6</v>
      </c>
      <c r="C24" s="169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2"/>
      <c r="O24" s="22"/>
    </row>
    <row r="25" spans="1:15" s="8" customFormat="1" ht="15" x14ac:dyDescent="0.3">
      <c r="A25" s="101" t="str">
        <f t="shared" si="9"/>
        <v>Продукт №6</v>
      </c>
      <c r="B25" s="37" t="s">
        <v>6</v>
      </c>
      <c r="C25" s="170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2"/>
      <c r="O25" s="22"/>
    </row>
    <row r="26" spans="1:15" s="8" customFormat="1" ht="15.6" x14ac:dyDescent="0.3">
      <c r="A26" s="63" t="s">
        <v>26</v>
      </c>
      <c r="B26" s="54" t="s">
        <v>6</v>
      </c>
      <c r="C26" s="54"/>
      <c r="D26" s="55">
        <f t="shared" ref="D26:O26" si="10">SUM(D27:D35)</f>
        <v>2772000</v>
      </c>
      <c r="E26" s="55">
        <f t="shared" si="10"/>
        <v>2772000</v>
      </c>
      <c r="F26" s="55">
        <f t="shared" si="10"/>
        <v>2772000</v>
      </c>
      <c r="G26" s="55">
        <f t="shared" si="10"/>
        <v>2772000</v>
      </c>
      <c r="H26" s="55">
        <f t="shared" si="10"/>
        <v>2772000</v>
      </c>
      <c r="I26" s="55">
        <f t="shared" si="10"/>
        <v>2772000</v>
      </c>
      <c r="J26" s="55">
        <f t="shared" si="10"/>
        <v>2772000</v>
      </c>
      <c r="K26" s="55">
        <f t="shared" si="10"/>
        <v>2772000</v>
      </c>
      <c r="L26" s="55">
        <f t="shared" si="10"/>
        <v>2772000</v>
      </c>
      <c r="M26" s="55">
        <f t="shared" si="10"/>
        <v>2772000</v>
      </c>
      <c r="N26" s="55">
        <f t="shared" si="10"/>
        <v>2772000</v>
      </c>
      <c r="O26" s="55">
        <f t="shared" si="10"/>
        <v>2772000</v>
      </c>
    </row>
    <row r="27" spans="1:15" s="8" customFormat="1" ht="15" x14ac:dyDescent="0.3">
      <c r="A27" s="118" t="s">
        <v>73</v>
      </c>
      <c r="B27" s="171" t="s">
        <v>51</v>
      </c>
      <c r="C27" s="172">
        <f>'калькуляция затрат'!C10</f>
        <v>0.12622222222222224</v>
      </c>
      <c r="D27" s="21">
        <f>D$5*$C$27</f>
        <v>426000.00000000006</v>
      </c>
      <c r="E27" s="21">
        <f t="shared" ref="E27:O27" si="11">E$5*$C$27</f>
        <v>426000.00000000006</v>
      </c>
      <c r="F27" s="21">
        <f t="shared" si="11"/>
        <v>426000.00000000006</v>
      </c>
      <c r="G27" s="21">
        <f t="shared" si="11"/>
        <v>426000.00000000006</v>
      </c>
      <c r="H27" s="21">
        <f t="shared" si="11"/>
        <v>426000.00000000006</v>
      </c>
      <c r="I27" s="21">
        <f t="shared" si="11"/>
        <v>426000.00000000006</v>
      </c>
      <c r="J27" s="21">
        <f t="shared" si="11"/>
        <v>426000.00000000006</v>
      </c>
      <c r="K27" s="21">
        <f t="shared" si="11"/>
        <v>426000.00000000006</v>
      </c>
      <c r="L27" s="21">
        <f t="shared" si="11"/>
        <v>426000.00000000006</v>
      </c>
      <c r="M27" s="21">
        <f t="shared" si="11"/>
        <v>426000.00000000006</v>
      </c>
      <c r="N27" s="21">
        <f t="shared" si="11"/>
        <v>426000.00000000006</v>
      </c>
      <c r="O27" s="21">
        <f t="shared" si="11"/>
        <v>426000.00000000006</v>
      </c>
    </row>
    <row r="28" spans="1:15" s="8" customFormat="1" ht="15" x14ac:dyDescent="0.3">
      <c r="A28" s="118" t="s">
        <v>101</v>
      </c>
      <c r="B28" s="171" t="s">
        <v>126</v>
      </c>
      <c r="C28" s="173">
        <f>'калькуляция затрат'!C14</f>
        <v>0.48</v>
      </c>
      <c r="D28" s="21">
        <f>D$5*$C$28</f>
        <v>1620000</v>
      </c>
      <c r="E28" s="21">
        <f t="shared" ref="E28:O28" si="12">E$5*$C$28</f>
        <v>1620000</v>
      </c>
      <c r="F28" s="21">
        <f t="shared" si="12"/>
        <v>1620000</v>
      </c>
      <c r="G28" s="21">
        <f t="shared" si="12"/>
        <v>1620000</v>
      </c>
      <c r="H28" s="21">
        <f t="shared" si="12"/>
        <v>1620000</v>
      </c>
      <c r="I28" s="21">
        <f t="shared" si="12"/>
        <v>1620000</v>
      </c>
      <c r="J28" s="21">
        <f t="shared" si="12"/>
        <v>1620000</v>
      </c>
      <c r="K28" s="21">
        <f t="shared" si="12"/>
        <v>1620000</v>
      </c>
      <c r="L28" s="21">
        <f t="shared" si="12"/>
        <v>1620000</v>
      </c>
      <c r="M28" s="21">
        <f t="shared" si="12"/>
        <v>1620000</v>
      </c>
      <c r="N28" s="21">
        <f t="shared" si="12"/>
        <v>1620000</v>
      </c>
      <c r="O28" s="21">
        <f t="shared" si="12"/>
        <v>1620000</v>
      </c>
    </row>
    <row r="29" spans="1:15" s="8" customFormat="1" ht="15" x14ac:dyDescent="0.3">
      <c r="A29" s="118" t="s">
        <v>89</v>
      </c>
      <c r="B29" s="171" t="s">
        <v>51</v>
      </c>
      <c r="C29" s="173">
        <f>'калькуляция затрат'!C16</f>
        <v>8.8888888888888892E-2</v>
      </c>
      <c r="D29" s="21">
        <f t="shared" ref="D29:O29" si="13">D$5*$C$29</f>
        <v>300000</v>
      </c>
      <c r="E29" s="21">
        <f t="shared" si="13"/>
        <v>300000</v>
      </c>
      <c r="F29" s="21">
        <f t="shared" si="13"/>
        <v>300000</v>
      </c>
      <c r="G29" s="21">
        <f t="shared" si="13"/>
        <v>300000</v>
      </c>
      <c r="H29" s="21">
        <f t="shared" si="13"/>
        <v>300000</v>
      </c>
      <c r="I29" s="21">
        <f t="shared" si="13"/>
        <v>300000</v>
      </c>
      <c r="J29" s="21">
        <f t="shared" si="13"/>
        <v>300000</v>
      </c>
      <c r="K29" s="21">
        <f t="shared" si="13"/>
        <v>300000</v>
      </c>
      <c r="L29" s="21">
        <f t="shared" si="13"/>
        <v>300000</v>
      </c>
      <c r="M29" s="21">
        <f t="shared" si="13"/>
        <v>300000</v>
      </c>
      <c r="N29" s="21">
        <f t="shared" si="13"/>
        <v>300000</v>
      </c>
      <c r="O29" s="21">
        <f t="shared" si="13"/>
        <v>300000</v>
      </c>
    </row>
    <row r="30" spans="1:15" s="8" customFormat="1" ht="30" x14ac:dyDescent="0.3">
      <c r="A30" s="118" t="s">
        <v>92</v>
      </c>
      <c r="B30" s="171" t="s">
        <v>51</v>
      </c>
      <c r="C30" s="174">
        <f>'калькуляция затрат'!C18</f>
        <v>0.10844444444444444</v>
      </c>
      <c r="D30" s="21">
        <f t="shared" ref="D30:O30" si="14">D$5*$C$30</f>
        <v>366000</v>
      </c>
      <c r="E30" s="21">
        <f t="shared" si="14"/>
        <v>366000</v>
      </c>
      <c r="F30" s="21">
        <f t="shared" si="14"/>
        <v>366000</v>
      </c>
      <c r="G30" s="21">
        <f t="shared" si="14"/>
        <v>366000</v>
      </c>
      <c r="H30" s="21">
        <f t="shared" si="14"/>
        <v>366000</v>
      </c>
      <c r="I30" s="21">
        <f t="shared" si="14"/>
        <v>366000</v>
      </c>
      <c r="J30" s="21">
        <f t="shared" si="14"/>
        <v>366000</v>
      </c>
      <c r="K30" s="21">
        <f t="shared" si="14"/>
        <v>366000</v>
      </c>
      <c r="L30" s="21">
        <f t="shared" si="14"/>
        <v>366000</v>
      </c>
      <c r="M30" s="21">
        <f t="shared" si="14"/>
        <v>366000</v>
      </c>
      <c r="N30" s="21">
        <f t="shared" si="14"/>
        <v>366000</v>
      </c>
      <c r="O30" s="21">
        <f t="shared" si="14"/>
        <v>366000</v>
      </c>
    </row>
    <row r="31" spans="1:15" s="8" customFormat="1" ht="15" x14ac:dyDescent="0.3">
      <c r="A31" s="118" t="s">
        <v>96</v>
      </c>
      <c r="B31" s="171" t="s">
        <v>51</v>
      </c>
      <c r="C31" s="172">
        <f>'калькуляция затрат'!C21</f>
        <v>1.7777777777777778E-2</v>
      </c>
      <c r="D31" s="21">
        <f t="shared" ref="D31:O31" si="15">D$5*$C$31</f>
        <v>60000</v>
      </c>
      <c r="E31" s="21">
        <f t="shared" si="15"/>
        <v>60000</v>
      </c>
      <c r="F31" s="21">
        <f t="shared" si="15"/>
        <v>60000</v>
      </c>
      <c r="G31" s="21">
        <f t="shared" si="15"/>
        <v>60000</v>
      </c>
      <c r="H31" s="21">
        <f t="shared" si="15"/>
        <v>60000</v>
      </c>
      <c r="I31" s="21">
        <f t="shared" si="15"/>
        <v>60000</v>
      </c>
      <c r="J31" s="21">
        <f t="shared" si="15"/>
        <v>60000</v>
      </c>
      <c r="K31" s="21">
        <f t="shared" si="15"/>
        <v>60000</v>
      </c>
      <c r="L31" s="21">
        <f t="shared" si="15"/>
        <v>60000</v>
      </c>
      <c r="M31" s="21">
        <f t="shared" si="15"/>
        <v>60000</v>
      </c>
      <c r="N31" s="21">
        <f t="shared" si="15"/>
        <v>60000</v>
      </c>
      <c r="O31" s="21">
        <f t="shared" si="15"/>
        <v>60000</v>
      </c>
    </row>
    <row r="32" spans="1:15" s="8" customFormat="1" ht="15" x14ac:dyDescent="0.3">
      <c r="A32" s="118" t="str">
        <f>A14</f>
        <v>Продукт №2</v>
      </c>
      <c r="B32" s="171" t="s">
        <v>51</v>
      </c>
      <c r="C32" s="174"/>
      <c r="D32" s="21">
        <f t="shared" ref="D32:O32" si="16">D$5*$C$32</f>
        <v>0</v>
      </c>
      <c r="E32" s="21">
        <f t="shared" si="16"/>
        <v>0</v>
      </c>
      <c r="F32" s="21">
        <f t="shared" si="16"/>
        <v>0</v>
      </c>
      <c r="G32" s="21">
        <f t="shared" si="16"/>
        <v>0</v>
      </c>
      <c r="H32" s="21">
        <f t="shared" si="16"/>
        <v>0</v>
      </c>
      <c r="I32" s="21">
        <f t="shared" si="16"/>
        <v>0</v>
      </c>
      <c r="J32" s="21">
        <f t="shared" si="16"/>
        <v>0</v>
      </c>
      <c r="K32" s="21">
        <f t="shared" si="16"/>
        <v>0</v>
      </c>
      <c r="L32" s="21">
        <f t="shared" si="16"/>
        <v>0</v>
      </c>
      <c r="M32" s="21">
        <f t="shared" si="16"/>
        <v>0</v>
      </c>
      <c r="N32" s="21">
        <f t="shared" si="16"/>
        <v>0</v>
      </c>
      <c r="O32" s="21">
        <f t="shared" si="16"/>
        <v>0</v>
      </c>
    </row>
    <row r="33" spans="1:18" s="8" customFormat="1" ht="15" x14ac:dyDescent="0.3">
      <c r="A33" s="118" t="str">
        <f t="shared" ref="A33:A35" si="17">A15</f>
        <v>Продукт №3</v>
      </c>
      <c r="B33" s="171" t="s">
        <v>51</v>
      </c>
      <c r="C33" s="174"/>
      <c r="D33" s="21">
        <f>D$5*$C$33</f>
        <v>0</v>
      </c>
      <c r="E33" s="21">
        <f t="shared" ref="E33:O33" si="18">E$5*$C$33</f>
        <v>0</v>
      </c>
      <c r="F33" s="21">
        <f t="shared" si="18"/>
        <v>0</v>
      </c>
      <c r="G33" s="21">
        <f t="shared" si="18"/>
        <v>0</v>
      </c>
      <c r="H33" s="21">
        <f t="shared" si="18"/>
        <v>0</v>
      </c>
      <c r="I33" s="21">
        <f t="shared" si="18"/>
        <v>0</v>
      </c>
      <c r="J33" s="21">
        <f t="shared" si="18"/>
        <v>0</v>
      </c>
      <c r="K33" s="21">
        <f t="shared" si="18"/>
        <v>0</v>
      </c>
      <c r="L33" s="21">
        <f t="shared" si="18"/>
        <v>0</v>
      </c>
      <c r="M33" s="21">
        <f t="shared" si="18"/>
        <v>0</v>
      </c>
      <c r="N33" s="21">
        <f t="shared" si="18"/>
        <v>0</v>
      </c>
      <c r="O33" s="21">
        <f t="shared" si="18"/>
        <v>0</v>
      </c>
    </row>
    <row r="34" spans="1:18" s="8" customFormat="1" ht="15" x14ac:dyDescent="0.3">
      <c r="A34" s="118" t="str">
        <f t="shared" si="17"/>
        <v>Продукт №4</v>
      </c>
      <c r="B34" s="171" t="s">
        <v>51</v>
      </c>
      <c r="C34" s="174"/>
      <c r="D34" s="21">
        <f t="shared" ref="D34:O34" si="19">D$5*$C$34</f>
        <v>0</v>
      </c>
      <c r="E34" s="21">
        <f t="shared" si="19"/>
        <v>0</v>
      </c>
      <c r="F34" s="21">
        <f t="shared" si="19"/>
        <v>0</v>
      </c>
      <c r="G34" s="21">
        <f t="shared" si="19"/>
        <v>0</v>
      </c>
      <c r="H34" s="21">
        <f t="shared" si="19"/>
        <v>0</v>
      </c>
      <c r="I34" s="21">
        <f t="shared" si="19"/>
        <v>0</v>
      </c>
      <c r="J34" s="21">
        <f t="shared" si="19"/>
        <v>0</v>
      </c>
      <c r="K34" s="21">
        <f t="shared" si="19"/>
        <v>0</v>
      </c>
      <c r="L34" s="21">
        <f t="shared" si="19"/>
        <v>0</v>
      </c>
      <c r="M34" s="21">
        <f t="shared" si="19"/>
        <v>0</v>
      </c>
      <c r="N34" s="21">
        <f t="shared" si="19"/>
        <v>0</v>
      </c>
      <c r="O34" s="21">
        <f t="shared" si="19"/>
        <v>0</v>
      </c>
    </row>
    <row r="35" spans="1:18" s="8" customFormat="1" ht="15" x14ac:dyDescent="0.3">
      <c r="A35" s="118" t="str">
        <f t="shared" si="17"/>
        <v>Продукт №5</v>
      </c>
      <c r="B35" s="171" t="s">
        <v>51</v>
      </c>
      <c r="C35" s="170"/>
      <c r="D35" s="21">
        <f>D$5*$C$35</f>
        <v>0</v>
      </c>
      <c r="E35" s="21">
        <f t="shared" ref="E35:O35" si="20">E$5*$C$35</f>
        <v>0</v>
      </c>
      <c r="F35" s="21">
        <f t="shared" si="20"/>
        <v>0</v>
      </c>
      <c r="G35" s="21">
        <f t="shared" si="20"/>
        <v>0</v>
      </c>
      <c r="H35" s="21">
        <f t="shared" si="20"/>
        <v>0</v>
      </c>
      <c r="I35" s="21">
        <f t="shared" si="20"/>
        <v>0</v>
      </c>
      <c r="J35" s="21">
        <f t="shared" si="20"/>
        <v>0</v>
      </c>
      <c r="K35" s="21">
        <f t="shared" si="20"/>
        <v>0</v>
      </c>
      <c r="L35" s="21">
        <f t="shared" si="20"/>
        <v>0</v>
      </c>
      <c r="M35" s="21">
        <f t="shared" si="20"/>
        <v>0</v>
      </c>
      <c r="N35" s="21">
        <f t="shared" si="20"/>
        <v>0</v>
      </c>
      <c r="O35" s="21">
        <f t="shared" si="20"/>
        <v>0</v>
      </c>
    </row>
    <row r="36" spans="1:18" s="8" customFormat="1" ht="15.6" x14ac:dyDescent="0.3">
      <c r="A36" s="64" t="s">
        <v>27</v>
      </c>
      <c r="B36" s="51" t="s">
        <v>6</v>
      </c>
      <c r="C36" s="52"/>
      <c r="D36" s="53">
        <f t="shared" ref="D36:O36" si="21">D5-D26</f>
        <v>603000</v>
      </c>
      <c r="E36" s="53">
        <f t="shared" si="21"/>
        <v>603000</v>
      </c>
      <c r="F36" s="53">
        <f t="shared" si="21"/>
        <v>603000</v>
      </c>
      <c r="G36" s="53">
        <f t="shared" si="21"/>
        <v>603000</v>
      </c>
      <c r="H36" s="53">
        <f t="shared" si="21"/>
        <v>603000</v>
      </c>
      <c r="I36" s="53">
        <f t="shared" si="21"/>
        <v>603000</v>
      </c>
      <c r="J36" s="53">
        <f t="shared" si="21"/>
        <v>603000</v>
      </c>
      <c r="K36" s="53">
        <f t="shared" si="21"/>
        <v>603000</v>
      </c>
      <c r="L36" s="53">
        <f t="shared" si="21"/>
        <v>603000</v>
      </c>
      <c r="M36" s="53">
        <f t="shared" si="21"/>
        <v>603000</v>
      </c>
      <c r="N36" s="53">
        <f t="shared" si="21"/>
        <v>603000</v>
      </c>
      <c r="O36" s="53">
        <f t="shared" si="21"/>
        <v>603000</v>
      </c>
    </row>
    <row r="37" spans="1:18" s="8" customFormat="1" ht="13.8" x14ac:dyDescent="0.3">
      <c r="A37" s="70" t="s">
        <v>24</v>
      </c>
      <c r="B37" s="71" t="s">
        <v>19</v>
      </c>
      <c r="C37" s="72"/>
      <c r="D37" s="73">
        <f>IF(D5&gt;0,D36/D5,0)</f>
        <v>0.17866666666666667</v>
      </c>
      <c r="E37" s="73">
        <f t="shared" ref="E37:O37" si="22">IF(E5&gt;0,E36/E5,0)</f>
        <v>0.17866666666666667</v>
      </c>
      <c r="F37" s="73">
        <f t="shared" si="22"/>
        <v>0.17866666666666667</v>
      </c>
      <c r="G37" s="73">
        <f t="shared" si="22"/>
        <v>0.17866666666666667</v>
      </c>
      <c r="H37" s="73">
        <f t="shared" si="22"/>
        <v>0.17866666666666667</v>
      </c>
      <c r="I37" s="73">
        <f t="shared" si="22"/>
        <v>0.17866666666666667</v>
      </c>
      <c r="J37" s="73">
        <f t="shared" si="22"/>
        <v>0.17866666666666667</v>
      </c>
      <c r="K37" s="73">
        <f t="shared" si="22"/>
        <v>0.17866666666666667</v>
      </c>
      <c r="L37" s="73">
        <f t="shared" si="22"/>
        <v>0.17866666666666667</v>
      </c>
      <c r="M37" s="73">
        <f t="shared" si="22"/>
        <v>0.17866666666666667</v>
      </c>
      <c r="N37" s="73">
        <f t="shared" si="22"/>
        <v>0.17866666666666667</v>
      </c>
      <c r="O37" s="73">
        <f t="shared" si="22"/>
        <v>0.17866666666666667</v>
      </c>
    </row>
    <row r="38" spans="1:18" s="8" customFormat="1" ht="15.6" x14ac:dyDescent="0.3">
      <c r="A38" s="63" t="s">
        <v>28</v>
      </c>
      <c r="B38" s="54" t="s">
        <v>6</v>
      </c>
      <c r="C38" s="147">
        <f>D38/D5</f>
        <v>0.1144</v>
      </c>
      <c r="D38" s="55">
        <f t="shared" ref="D38:O38" si="23">SUM(D39:D51)</f>
        <v>386100</v>
      </c>
      <c r="E38" s="55">
        <f t="shared" si="23"/>
        <v>386100</v>
      </c>
      <c r="F38" s="55">
        <f t="shared" si="23"/>
        <v>386100</v>
      </c>
      <c r="G38" s="55">
        <f t="shared" si="23"/>
        <v>386100</v>
      </c>
      <c r="H38" s="55">
        <f t="shared" si="23"/>
        <v>386100</v>
      </c>
      <c r="I38" s="55">
        <f t="shared" si="23"/>
        <v>386100</v>
      </c>
      <c r="J38" s="55">
        <f t="shared" si="23"/>
        <v>386100</v>
      </c>
      <c r="K38" s="55">
        <f t="shared" si="23"/>
        <v>386100</v>
      </c>
      <c r="L38" s="55">
        <f t="shared" si="23"/>
        <v>386100</v>
      </c>
      <c r="M38" s="55">
        <f t="shared" si="23"/>
        <v>386100</v>
      </c>
      <c r="N38" s="55">
        <f t="shared" si="23"/>
        <v>386100</v>
      </c>
      <c r="O38" s="55">
        <f t="shared" si="23"/>
        <v>386100</v>
      </c>
      <c r="Q38" s="102"/>
      <c r="R38" s="102"/>
    </row>
    <row r="39" spans="1:18" s="8" customFormat="1" ht="15" x14ac:dyDescent="0.3">
      <c r="A39" s="118" t="s">
        <v>62</v>
      </c>
      <c r="B39" s="119" t="s">
        <v>6</v>
      </c>
      <c r="C39" s="76"/>
      <c r="D39" s="23">
        <v>25000</v>
      </c>
      <c r="E39" s="23">
        <v>25000</v>
      </c>
      <c r="F39" s="23">
        <v>25000</v>
      </c>
      <c r="G39" s="23">
        <v>25000</v>
      </c>
      <c r="H39" s="23">
        <v>25000</v>
      </c>
      <c r="I39" s="23">
        <v>25000</v>
      </c>
      <c r="J39" s="23">
        <v>25000</v>
      </c>
      <c r="K39" s="23">
        <v>25000</v>
      </c>
      <c r="L39" s="23">
        <v>25000</v>
      </c>
      <c r="M39" s="23">
        <v>25000</v>
      </c>
      <c r="N39" s="23">
        <v>25000</v>
      </c>
      <c r="O39" s="23">
        <v>25000</v>
      </c>
      <c r="Q39" s="102"/>
      <c r="R39" s="102"/>
    </row>
    <row r="40" spans="1:18" s="8" customFormat="1" ht="30" x14ac:dyDescent="0.3">
      <c r="A40" s="118" t="s">
        <v>66</v>
      </c>
      <c r="B40" s="119" t="s">
        <v>6</v>
      </c>
      <c r="C40" s="76"/>
      <c r="D40" s="23">
        <v>2000</v>
      </c>
      <c r="E40" s="23">
        <v>2000</v>
      </c>
      <c r="F40" s="23">
        <v>2000</v>
      </c>
      <c r="G40" s="23">
        <v>2000</v>
      </c>
      <c r="H40" s="23">
        <v>2000</v>
      </c>
      <c r="I40" s="23">
        <v>2000</v>
      </c>
      <c r="J40" s="23">
        <v>2000</v>
      </c>
      <c r="K40" s="23">
        <v>2000</v>
      </c>
      <c r="L40" s="23">
        <v>2000</v>
      </c>
      <c r="M40" s="23">
        <v>2000</v>
      </c>
      <c r="N40" s="23">
        <v>2000</v>
      </c>
      <c r="O40" s="23">
        <v>2000</v>
      </c>
      <c r="Q40" s="132"/>
      <c r="R40" s="102"/>
    </row>
    <row r="41" spans="1:18" s="8" customFormat="1" ht="30" customHeight="1" x14ac:dyDescent="0.3">
      <c r="A41" s="118" t="s">
        <v>112</v>
      </c>
      <c r="B41" s="117" t="s">
        <v>6</v>
      </c>
      <c r="C41" s="76"/>
      <c r="D41" s="23">
        <f>150000*1.304</f>
        <v>195600</v>
      </c>
      <c r="E41" s="23">
        <f t="shared" ref="E41:O41" si="24">150000*1.304</f>
        <v>195600</v>
      </c>
      <c r="F41" s="23">
        <f t="shared" si="24"/>
        <v>195600</v>
      </c>
      <c r="G41" s="23">
        <f t="shared" si="24"/>
        <v>195600</v>
      </c>
      <c r="H41" s="23">
        <f t="shared" si="24"/>
        <v>195600</v>
      </c>
      <c r="I41" s="23">
        <f t="shared" si="24"/>
        <v>195600</v>
      </c>
      <c r="J41" s="23">
        <f t="shared" si="24"/>
        <v>195600</v>
      </c>
      <c r="K41" s="23">
        <f t="shared" si="24"/>
        <v>195600</v>
      </c>
      <c r="L41" s="23">
        <f t="shared" si="24"/>
        <v>195600</v>
      </c>
      <c r="M41" s="23">
        <f t="shared" si="24"/>
        <v>195600</v>
      </c>
      <c r="N41" s="23">
        <f t="shared" si="24"/>
        <v>195600</v>
      </c>
      <c r="O41" s="23">
        <f t="shared" si="24"/>
        <v>195600</v>
      </c>
      <c r="Q41" s="132"/>
      <c r="R41" s="132"/>
    </row>
    <row r="42" spans="1:18" s="8" customFormat="1" ht="15" x14ac:dyDescent="0.3">
      <c r="A42" s="116" t="s">
        <v>5</v>
      </c>
      <c r="B42" s="117" t="s">
        <v>6</v>
      </c>
      <c r="C42" s="76"/>
      <c r="D42" s="23">
        <v>50000</v>
      </c>
      <c r="E42" s="23">
        <v>50000</v>
      </c>
      <c r="F42" s="23">
        <v>50000</v>
      </c>
      <c r="G42" s="23">
        <v>50000</v>
      </c>
      <c r="H42" s="23">
        <v>50000</v>
      </c>
      <c r="I42" s="23">
        <v>50000</v>
      </c>
      <c r="J42" s="23">
        <v>50000</v>
      </c>
      <c r="K42" s="23">
        <v>50000</v>
      </c>
      <c r="L42" s="23">
        <v>50000</v>
      </c>
      <c r="M42" s="23">
        <v>50000</v>
      </c>
      <c r="N42" s="23">
        <v>50000</v>
      </c>
      <c r="O42" s="23">
        <v>50000</v>
      </c>
      <c r="Q42" s="132"/>
      <c r="R42" s="132"/>
    </row>
    <row r="43" spans="1:18" s="8" customFormat="1" ht="15" x14ac:dyDescent="0.3">
      <c r="A43" s="116" t="s">
        <v>44</v>
      </c>
      <c r="B43" s="117" t="s">
        <v>6</v>
      </c>
      <c r="C43" s="76"/>
      <c r="D43" s="23">
        <v>100000</v>
      </c>
      <c r="E43" s="23">
        <v>100000</v>
      </c>
      <c r="F43" s="23">
        <v>100000</v>
      </c>
      <c r="G43" s="23">
        <v>100000</v>
      </c>
      <c r="H43" s="23">
        <v>100000</v>
      </c>
      <c r="I43" s="23">
        <v>100000</v>
      </c>
      <c r="J43" s="23">
        <v>100000</v>
      </c>
      <c r="K43" s="23">
        <v>100000</v>
      </c>
      <c r="L43" s="23">
        <v>100000</v>
      </c>
      <c r="M43" s="23">
        <v>100000</v>
      </c>
      <c r="N43" s="23">
        <v>100000</v>
      </c>
      <c r="O43" s="23">
        <v>100000</v>
      </c>
      <c r="Q43" s="102"/>
      <c r="R43" s="132"/>
    </row>
    <row r="44" spans="1:18" s="8" customFormat="1" ht="30" customHeight="1" x14ac:dyDescent="0.3">
      <c r="A44" s="118" t="s">
        <v>65</v>
      </c>
      <c r="B44" s="117" t="s">
        <v>6</v>
      </c>
      <c r="C44" s="76"/>
      <c r="D44" s="23">
        <v>10000</v>
      </c>
      <c r="E44" s="23">
        <v>10000</v>
      </c>
      <c r="F44" s="23">
        <v>10000</v>
      </c>
      <c r="G44" s="23">
        <v>10000</v>
      </c>
      <c r="H44" s="23">
        <v>10000</v>
      </c>
      <c r="I44" s="23">
        <v>10000</v>
      </c>
      <c r="J44" s="23">
        <v>10000</v>
      </c>
      <c r="K44" s="23">
        <v>10000</v>
      </c>
      <c r="L44" s="23">
        <v>10000</v>
      </c>
      <c r="M44" s="23">
        <v>10000</v>
      </c>
      <c r="N44" s="23">
        <v>10000</v>
      </c>
      <c r="O44" s="23">
        <v>10000</v>
      </c>
      <c r="Q44" s="132"/>
      <c r="R44" s="102"/>
    </row>
    <row r="45" spans="1:18" s="8" customFormat="1" ht="30" x14ac:dyDescent="0.3">
      <c r="A45" s="118" t="s">
        <v>60</v>
      </c>
      <c r="B45" s="119" t="s">
        <v>6</v>
      </c>
      <c r="C45" s="76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Q45" s="132"/>
      <c r="R45" s="102"/>
    </row>
    <row r="46" spans="1:18" s="8" customFormat="1" ht="15" x14ac:dyDescent="0.3">
      <c r="A46" s="175" t="s">
        <v>111</v>
      </c>
      <c r="B46" s="120" t="s">
        <v>6</v>
      </c>
      <c r="C46" s="76"/>
      <c r="D46" s="23">
        <v>3500</v>
      </c>
      <c r="E46" s="23">
        <v>3500</v>
      </c>
      <c r="F46" s="23">
        <v>3500</v>
      </c>
      <c r="G46" s="23">
        <v>3500</v>
      </c>
      <c r="H46" s="23">
        <v>3500</v>
      </c>
      <c r="I46" s="23">
        <v>3500</v>
      </c>
      <c r="J46" s="23">
        <v>3500</v>
      </c>
      <c r="K46" s="23">
        <v>3500</v>
      </c>
      <c r="L46" s="23">
        <v>3500</v>
      </c>
      <c r="M46" s="23">
        <v>3500</v>
      </c>
      <c r="N46" s="23">
        <v>3500</v>
      </c>
      <c r="O46" s="23">
        <v>3500</v>
      </c>
      <c r="Q46" s="132"/>
      <c r="R46" s="132"/>
    </row>
    <row r="47" spans="1:18" s="8" customFormat="1" ht="15" x14ac:dyDescent="0.3">
      <c r="A47" s="118" t="s">
        <v>45</v>
      </c>
      <c r="B47" s="120" t="s">
        <v>6</v>
      </c>
      <c r="C47" s="76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Q47" s="132"/>
      <c r="R47" s="132"/>
    </row>
    <row r="48" spans="1:18" s="8" customFormat="1" ht="15" x14ac:dyDescent="0.3">
      <c r="A48" s="118"/>
      <c r="B48" s="120" t="s">
        <v>6</v>
      </c>
      <c r="C48" s="76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Q48" s="132"/>
      <c r="R48" s="132"/>
    </row>
    <row r="49" spans="1:21" s="8" customFormat="1" ht="15" x14ac:dyDescent="0.3">
      <c r="A49" s="118"/>
      <c r="B49" s="120" t="s">
        <v>6</v>
      </c>
      <c r="C49" s="76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Q49" s="132"/>
      <c r="R49" s="132"/>
    </row>
    <row r="50" spans="1:21" s="8" customFormat="1" ht="15" x14ac:dyDescent="0.3">
      <c r="A50" s="116" t="s">
        <v>4</v>
      </c>
      <c r="B50" s="120" t="s">
        <v>6</v>
      </c>
      <c r="C50" s="121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R50" s="132"/>
    </row>
    <row r="51" spans="1:21" s="8" customFormat="1" ht="15" x14ac:dyDescent="0.3">
      <c r="A51" s="118" t="s">
        <v>56</v>
      </c>
      <c r="B51" s="176" t="s">
        <v>6</v>
      </c>
      <c r="C51" s="121"/>
      <c r="D51" s="23">
        <f>D74</f>
        <v>0</v>
      </c>
      <c r="E51" s="23">
        <f t="shared" ref="E51:O51" si="25">E74</f>
        <v>0</v>
      </c>
      <c r="F51" s="23">
        <f t="shared" si="25"/>
        <v>0</v>
      </c>
      <c r="G51" s="23">
        <f t="shared" si="25"/>
        <v>0</v>
      </c>
      <c r="H51" s="23">
        <f t="shared" si="25"/>
        <v>0</v>
      </c>
      <c r="I51" s="23">
        <f t="shared" si="25"/>
        <v>0</v>
      </c>
      <c r="J51" s="23">
        <f t="shared" si="25"/>
        <v>0</v>
      </c>
      <c r="K51" s="23">
        <f t="shared" si="25"/>
        <v>0</v>
      </c>
      <c r="L51" s="23">
        <f t="shared" si="25"/>
        <v>0</v>
      </c>
      <c r="M51" s="23">
        <f t="shared" si="25"/>
        <v>0</v>
      </c>
      <c r="N51" s="23">
        <f t="shared" si="25"/>
        <v>0</v>
      </c>
      <c r="O51" s="23">
        <f t="shared" si="25"/>
        <v>0</v>
      </c>
    </row>
    <row r="52" spans="1:21" s="8" customFormat="1" ht="15.6" x14ac:dyDescent="0.3">
      <c r="A52" s="63" t="s">
        <v>29</v>
      </c>
      <c r="B52" s="54" t="s">
        <v>6</v>
      </c>
      <c r="C52" s="55"/>
      <c r="D52" s="55">
        <f>D36-D38</f>
        <v>216900</v>
      </c>
      <c r="E52" s="55">
        <f t="shared" ref="E52:O52" si="26">E36-E38</f>
        <v>216900</v>
      </c>
      <c r="F52" s="55">
        <f t="shared" si="26"/>
        <v>216900</v>
      </c>
      <c r="G52" s="55">
        <f t="shared" si="26"/>
        <v>216900</v>
      </c>
      <c r="H52" s="55">
        <f t="shared" si="26"/>
        <v>216900</v>
      </c>
      <c r="I52" s="55">
        <f t="shared" si="26"/>
        <v>216900</v>
      </c>
      <c r="J52" s="55">
        <f t="shared" si="26"/>
        <v>216900</v>
      </c>
      <c r="K52" s="55">
        <f t="shared" si="26"/>
        <v>216900</v>
      </c>
      <c r="L52" s="55">
        <f t="shared" si="26"/>
        <v>216900</v>
      </c>
      <c r="M52" s="55">
        <f t="shared" si="26"/>
        <v>216900</v>
      </c>
      <c r="N52" s="55">
        <f t="shared" si="26"/>
        <v>216900</v>
      </c>
      <c r="O52" s="55">
        <f t="shared" si="26"/>
        <v>216900</v>
      </c>
    </row>
    <row r="53" spans="1:21" s="8" customFormat="1" ht="13.8" x14ac:dyDescent="0.3">
      <c r="A53" s="70" t="s">
        <v>8</v>
      </c>
      <c r="B53" s="71" t="s">
        <v>19</v>
      </c>
      <c r="C53" s="72"/>
      <c r="D53" s="73">
        <f>IF(D5&gt;0,D52/D5,0)</f>
        <v>6.4266666666666666E-2</v>
      </c>
      <c r="E53" s="73">
        <f t="shared" ref="E53:O53" si="27">IF(E5&gt;0,E52/E5,0)</f>
        <v>6.4266666666666666E-2</v>
      </c>
      <c r="F53" s="73">
        <f t="shared" si="27"/>
        <v>6.4266666666666666E-2</v>
      </c>
      <c r="G53" s="73">
        <f t="shared" si="27"/>
        <v>6.4266666666666666E-2</v>
      </c>
      <c r="H53" s="73">
        <f t="shared" si="27"/>
        <v>6.4266666666666666E-2</v>
      </c>
      <c r="I53" s="73">
        <f t="shared" si="27"/>
        <v>6.4266666666666666E-2</v>
      </c>
      <c r="J53" s="73">
        <f t="shared" si="27"/>
        <v>6.4266666666666666E-2</v>
      </c>
      <c r="K53" s="73">
        <f t="shared" si="27"/>
        <v>6.4266666666666666E-2</v>
      </c>
      <c r="L53" s="73">
        <f t="shared" si="27"/>
        <v>6.4266666666666666E-2</v>
      </c>
      <c r="M53" s="73">
        <f t="shared" si="27"/>
        <v>6.4266666666666666E-2</v>
      </c>
      <c r="N53" s="73">
        <f t="shared" si="27"/>
        <v>6.4266666666666666E-2</v>
      </c>
      <c r="O53" s="73">
        <f t="shared" si="27"/>
        <v>6.4266666666666666E-2</v>
      </c>
    </row>
    <row r="54" spans="1:21" s="8" customFormat="1" ht="31.2" x14ac:dyDescent="0.3">
      <c r="A54" s="97" t="s">
        <v>30</v>
      </c>
      <c r="B54" s="84" t="s">
        <v>6</v>
      </c>
      <c r="C54" s="86"/>
      <c r="D54" s="86">
        <f>SUM(D55:D60)</f>
        <v>168750</v>
      </c>
      <c r="E54" s="86">
        <f t="shared" ref="E54:O54" si="28">SUM(E55:E60)</f>
        <v>168750</v>
      </c>
      <c r="F54" s="86">
        <f t="shared" si="28"/>
        <v>168750</v>
      </c>
      <c r="G54" s="86">
        <f t="shared" si="28"/>
        <v>168750</v>
      </c>
      <c r="H54" s="86">
        <f t="shared" si="28"/>
        <v>168750</v>
      </c>
      <c r="I54" s="86">
        <f t="shared" si="28"/>
        <v>168750</v>
      </c>
      <c r="J54" s="86">
        <f t="shared" si="28"/>
        <v>168750</v>
      </c>
      <c r="K54" s="86">
        <f t="shared" si="28"/>
        <v>168750</v>
      </c>
      <c r="L54" s="86">
        <f t="shared" si="28"/>
        <v>168750</v>
      </c>
      <c r="M54" s="86">
        <f t="shared" si="28"/>
        <v>168750</v>
      </c>
      <c r="N54" s="86">
        <f t="shared" si="28"/>
        <v>168750</v>
      </c>
      <c r="O54" s="86">
        <f t="shared" si="28"/>
        <v>168750</v>
      </c>
    </row>
    <row r="55" spans="1:21" s="8" customFormat="1" ht="15" x14ac:dyDescent="0.3">
      <c r="A55" s="24" t="s">
        <v>2</v>
      </c>
      <c r="B55" s="37" t="s">
        <v>6</v>
      </c>
      <c r="C55" s="21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5"/>
      <c r="O55" s="25"/>
    </row>
    <row r="56" spans="1:21" s="8" customFormat="1" ht="15" x14ac:dyDescent="0.3">
      <c r="A56" s="122" t="s">
        <v>4</v>
      </c>
      <c r="B56" s="117" t="s">
        <v>6</v>
      </c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</row>
    <row r="57" spans="1:21" s="8" customFormat="1" ht="15" x14ac:dyDescent="0.3">
      <c r="A57" s="122" t="s">
        <v>4</v>
      </c>
      <c r="B57" s="117" t="s">
        <v>6</v>
      </c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5"/>
      <c r="O57" s="25"/>
    </row>
    <row r="58" spans="1:21" s="8" customFormat="1" ht="15" x14ac:dyDescent="0.3">
      <c r="A58" s="122" t="s">
        <v>4</v>
      </c>
      <c r="B58" s="117" t="s">
        <v>6</v>
      </c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5"/>
      <c r="O58" s="25"/>
    </row>
    <row r="59" spans="1:21" s="8" customFormat="1" ht="15" x14ac:dyDescent="0.3">
      <c r="A59" s="122" t="s">
        <v>4</v>
      </c>
      <c r="B59" s="117" t="s">
        <v>6</v>
      </c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5"/>
      <c r="O59" s="25"/>
      <c r="Q59" s="102"/>
    </row>
    <row r="60" spans="1:21" s="8" customFormat="1" ht="30" customHeight="1" x14ac:dyDescent="0.3">
      <c r="A60" s="161" t="s">
        <v>53</v>
      </c>
      <c r="B60" s="160" t="s">
        <v>6</v>
      </c>
      <c r="C60" s="160"/>
      <c r="D60" s="160">
        <f>D5*5%</f>
        <v>168750</v>
      </c>
      <c r="E60" s="160">
        <f t="shared" ref="E60:O60" si="29">E5*5%</f>
        <v>168750</v>
      </c>
      <c r="F60" s="160">
        <f t="shared" si="29"/>
        <v>168750</v>
      </c>
      <c r="G60" s="160">
        <f t="shared" si="29"/>
        <v>168750</v>
      </c>
      <c r="H60" s="160">
        <f t="shared" si="29"/>
        <v>168750</v>
      </c>
      <c r="I60" s="160">
        <f t="shared" si="29"/>
        <v>168750</v>
      </c>
      <c r="J60" s="160">
        <f t="shared" si="29"/>
        <v>168750</v>
      </c>
      <c r="K60" s="160">
        <f t="shared" si="29"/>
        <v>168750</v>
      </c>
      <c r="L60" s="160">
        <f t="shared" si="29"/>
        <v>168750</v>
      </c>
      <c r="M60" s="160">
        <f t="shared" si="29"/>
        <v>168750</v>
      </c>
      <c r="N60" s="160">
        <f t="shared" si="29"/>
        <v>168750</v>
      </c>
      <c r="O60" s="160">
        <f t="shared" si="29"/>
        <v>168750</v>
      </c>
      <c r="P60" s="209" t="s">
        <v>64</v>
      </c>
      <c r="Q60" s="210"/>
      <c r="R60" s="210"/>
      <c r="S60" s="210"/>
      <c r="T60" s="210"/>
      <c r="U60" s="210"/>
    </row>
    <row r="61" spans="1:21" s="8" customFormat="1" ht="28.95" customHeight="1" x14ac:dyDescent="0.3">
      <c r="A61" s="64" t="s">
        <v>31</v>
      </c>
      <c r="B61" s="51" t="s">
        <v>6</v>
      </c>
      <c r="C61" s="53"/>
      <c r="D61" s="53">
        <f>D52-D54</f>
        <v>48150</v>
      </c>
      <c r="E61" s="53">
        <f t="shared" ref="E61:O61" si="30">E52-E54</f>
        <v>48150</v>
      </c>
      <c r="F61" s="53">
        <f t="shared" si="30"/>
        <v>48150</v>
      </c>
      <c r="G61" s="53">
        <f t="shared" si="30"/>
        <v>48150</v>
      </c>
      <c r="H61" s="53">
        <f t="shared" si="30"/>
        <v>48150</v>
      </c>
      <c r="I61" s="53">
        <f t="shared" si="30"/>
        <v>48150</v>
      </c>
      <c r="J61" s="53">
        <f t="shared" si="30"/>
        <v>48150</v>
      </c>
      <c r="K61" s="53">
        <f t="shared" si="30"/>
        <v>48150</v>
      </c>
      <c r="L61" s="53">
        <f t="shared" si="30"/>
        <v>48150</v>
      </c>
      <c r="M61" s="53">
        <f t="shared" si="30"/>
        <v>48150</v>
      </c>
      <c r="N61" s="53">
        <f t="shared" si="30"/>
        <v>48150</v>
      </c>
      <c r="O61" s="53">
        <f t="shared" si="30"/>
        <v>48150</v>
      </c>
      <c r="P61" s="211" t="s">
        <v>67</v>
      </c>
      <c r="Q61" s="212"/>
      <c r="R61" s="212"/>
      <c r="S61" s="212"/>
      <c r="T61" s="212"/>
      <c r="U61" s="212"/>
    </row>
    <row r="62" spans="1:21" s="8" customFormat="1" ht="13.8" x14ac:dyDescent="0.3">
      <c r="A62" s="70" t="s">
        <v>3</v>
      </c>
      <c r="B62" s="71" t="s">
        <v>19</v>
      </c>
      <c r="C62" s="74"/>
      <c r="D62" s="73">
        <f>IF(D5&gt;0,D61/D5,0)</f>
        <v>1.4266666666666667E-2</v>
      </c>
      <c r="E62" s="73">
        <f t="shared" ref="E62:O62" si="31">IF(E5&gt;0,E61/E5,0)</f>
        <v>1.4266666666666667E-2</v>
      </c>
      <c r="F62" s="73">
        <f t="shared" si="31"/>
        <v>1.4266666666666667E-2</v>
      </c>
      <c r="G62" s="73">
        <f t="shared" si="31"/>
        <v>1.4266666666666667E-2</v>
      </c>
      <c r="H62" s="73">
        <f t="shared" si="31"/>
        <v>1.4266666666666667E-2</v>
      </c>
      <c r="I62" s="73">
        <f t="shared" si="31"/>
        <v>1.4266666666666667E-2</v>
      </c>
      <c r="J62" s="73">
        <f t="shared" si="31"/>
        <v>1.4266666666666667E-2</v>
      </c>
      <c r="K62" s="73">
        <f t="shared" si="31"/>
        <v>1.4266666666666667E-2</v>
      </c>
      <c r="L62" s="73">
        <f t="shared" si="31"/>
        <v>1.4266666666666667E-2</v>
      </c>
      <c r="M62" s="73">
        <f t="shared" si="31"/>
        <v>1.4266666666666667E-2</v>
      </c>
      <c r="N62" s="73">
        <f t="shared" si="31"/>
        <v>1.4266666666666667E-2</v>
      </c>
      <c r="O62" s="73">
        <f t="shared" si="31"/>
        <v>1.4266666666666667E-2</v>
      </c>
    </row>
    <row r="63" spans="1:21" s="8" customFormat="1" ht="30.6" customHeight="1" x14ac:dyDescent="0.3">
      <c r="A63" s="98" t="s">
        <v>1</v>
      </c>
      <c r="B63" s="65" t="s">
        <v>6</v>
      </c>
      <c r="C63" s="66"/>
      <c r="D63" s="123">
        <f>D61</f>
        <v>48150</v>
      </c>
      <c r="E63" s="66">
        <f t="shared" ref="E63:O63" si="32">D63+E61</f>
        <v>96300</v>
      </c>
      <c r="F63" s="66">
        <f t="shared" si="32"/>
        <v>144450</v>
      </c>
      <c r="G63" s="66">
        <f t="shared" si="32"/>
        <v>192600</v>
      </c>
      <c r="H63" s="66">
        <f t="shared" si="32"/>
        <v>240750</v>
      </c>
      <c r="I63" s="66">
        <f t="shared" si="32"/>
        <v>288900</v>
      </c>
      <c r="J63" s="66">
        <f t="shared" si="32"/>
        <v>337050</v>
      </c>
      <c r="K63" s="66">
        <f t="shared" si="32"/>
        <v>385200</v>
      </c>
      <c r="L63" s="66">
        <f t="shared" si="32"/>
        <v>433350</v>
      </c>
      <c r="M63" s="66">
        <f t="shared" si="32"/>
        <v>481500</v>
      </c>
      <c r="N63" s="66">
        <f t="shared" si="32"/>
        <v>529650</v>
      </c>
      <c r="O63" s="66">
        <f t="shared" si="32"/>
        <v>577800</v>
      </c>
      <c r="P63" s="211" t="s">
        <v>68</v>
      </c>
      <c r="Q63" s="212"/>
      <c r="R63" s="212"/>
      <c r="S63" s="212"/>
      <c r="T63" s="212"/>
      <c r="U63" s="212"/>
    </row>
    <row r="64" spans="1:21" s="8" customFormat="1" ht="14.4" x14ac:dyDescent="0.3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16" s="8" customFormat="1" ht="15.6" x14ac:dyDescent="0.3">
      <c r="A65" s="20"/>
      <c r="B65" s="37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2"/>
      <c r="O65" s="92" t="s">
        <v>23</v>
      </c>
    </row>
    <row r="66" spans="1:16" s="8" customFormat="1" ht="62.4" x14ac:dyDescent="0.3">
      <c r="A66" s="107" t="s">
        <v>50</v>
      </c>
      <c r="B66" s="80" t="s">
        <v>7</v>
      </c>
      <c r="C66" s="81" t="s">
        <v>22</v>
      </c>
      <c r="D66" s="93">
        <v>1</v>
      </c>
      <c r="E66" s="93">
        <v>2</v>
      </c>
      <c r="F66" s="93">
        <v>3</v>
      </c>
      <c r="G66" s="93">
        <v>4</v>
      </c>
      <c r="H66" s="93">
        <v>5</v>
      </c>
      <c r="I66" s="93">
        <v>6</v>
      </c>
      <c r="J66" s="93">
        <v>7</v>
      </c>
      <c r="K66" s="93">
        <v>8</v>
      </c>
      <c r="L66" s="93">
        <v>9</v>
      </c>
      <c r="M66" s="93">
        <v>10</v>
      </c>
      <c r="N66" s="93">
        <v>11</v>
      </c>
      <c r="O66" s="93">
        <v>12</v>
      </c>
      <c r="P66" s="110" t="s">
        <v>58</v>
      </c>
    </row>
    <row r="67" spans="1:16" s="8" customFormat="1" ht="46.8" x14ac:dyDescent="0.3">
      <c r="A67" s="109" t="s">
        <v>70</v>
      </c>
      <c r="B67" s="54" t="s">
        <v>6</v>
      </c>
      <c r="C67" s="82"/>
      <c r="D67" s="55">
        <f t="shared" ref="D67:P67" si="33">SUM(D68:D73)</f>
        <v>0</v>
      </c>
      <c r="E67" s="55">
        <f t="shared" si="33"/>
        <v>0</v>
      </c>
      <c r="F67" s="55">
        <f t="shared" si="33"/>
        <v>0</v>
      </c>
      <c r="G67" s="55">
        <f t="shared" si="33"/>
        <v>0</v>
      </c>
      <c r="H67" s="55">
        <f t="shared" si="33"/>
        <v>0</v>
      </c>
      <c r="I67" s="55">
        <f t="shared" si="33"/>
        <v>0</v>
      </c>
      <c r="J67" s="55">
        <f t="shared" si="33"/>
        <v>0</v>
      </c>
      <c r="K67" s="55">
        <f t="shared" si="33"/>
        <v>0</v>
      </c>
      <c r="L67" s="55">
        <f t="shared" si="33"/>
        <v>0</v>
      </c>
      <c r="M67" s="55">
        <f t="shared" si="33"/>
        <v>0</v>
      </c>
      <c r="N67" s="55">
        <f t="shared" si="33"/>
        <v>0</v>
      </c>
      <c r="O67" s="55">
        <f t="shared" si="33"/>
        <v>0</v>
      </c>
      <c r="P67" s="55">
        <f t="shared" si="33"/>
        <v>0</v>
      </c>
    </row>
    <row r="68" spans="1:16" s="8" customFormat="1" ht="14.4" x14ac:dyDescent="0.3">
      <c r="A68" s="124" t="s">
        <v>63</v>
      </c>
      <c r="B68" s="69" t="s">
        <v>6</v>
      </c>
      <c r="C68" s="87">
        <v>5</v>
      </c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4">
        <f t="shared" ref="P68:P73" si="34">O68-SUM(D75:O75)</f>
        <v>0</v>
      </c>
    </row>
    <row r="69" spans="1:16" s="8" customFormat="1" ht="14.4" x14ac:dyDescent="0.3">
      <c r="A69" s="125" t="s">
        <v>52</v>
      </c>
      <c r="B69" s="69" t="s">
        <v>6</v>
      </c>
      <c r="C69" s="87">
        <v>3</v>
      </c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4">
        <f t="shared" si="34"/>
        <v>0</v>
      </c>
    </row>
    <row r="70" spans="1:16" s="8" customFormat="1" ht="14.4" x14ac:dyDescent="0.3">
      <c r="A70" s="126" t="s">
        <v>4</v>
      </c>
      <c r="B70" s="69" t="s">
        <v>6</v>
      </c>
      <c r="C70" s="87">
        <v>3</v>
      </c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4">
        <f t="shared" si="34"/>
        <v>0</v>
      </c>
    </row>
    <row r="71" spans="1:16" s="8" customFormat="1" ht="14.4" x14ac:dyDescent="0.3">
      <c r="A71" s="126" t="s">
        <v>4</v>
      </c>
      <c r="B71" s="69" t="s">
        <v>6</v>
      </c>
      <c r="C71" s="87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4">
        <f t="shared" si="34"/>
        <v>0</v>
      </c>
    </row>
    <row r="72" spans="1:16" s="8" customFormat="1" ht="14.4" x14ac:dyDescent="0.3">
      <c r="A72" s="126" t="s">
        <v>4</v>
      </c>
      <c r="B72" s="69" t="s">
        <v>6</v>
      </c>
      <c r="C72" s="87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4">
        <f t="shared" si="34"/>
        <v>0</v>
      </c>
    </row>
    <row r="73" spans="1:16" s="8" customFormat="1" ht="14.4" x14ac:dyDescent="0.3">
      <c r="A73" s="126" t="s">
        <v>4</v>
      </c>
      <c r="B73" s="69" t="s">
        <v>6</v>
      </c>
      <c r="C73" s="87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4">
        <f t="shared" si="34"/>
        <v>0</v>
      </c>
    </row>
    <row r="74" spans="1:16" s="8" customFormat="1" ht="15.6" x14ac:dyDescent="0.3">
      <c r="A74" s="83" t="s">
        <v>55</v>
      </c>
      <c r="B74" s="84" t="s">
        <v>6</v>
      </c>
      <c r="C74" s="85"/>
      <c r="D74" s="86">
        <f t="shared" ref="D74:O74" si="35">SUM(D75:D80)</f>
        <v>0</v>
      </c>
      <c r="E74" s="86">
        <f t="shared" si="35"/>
        <v>0</v>
      </c>
      <c r="F74" s="86">
        <f t="shared" si="35"/>
        <v>0</v>
      </c>
      <c r="G74" s="86">
        <f t="shared" si="35"/>
        <v>0</v>
      </c>
      <c r="H74" s="86">
        <f t="shared" si="35"/>
        <v>0</v>
      </c>
      <c r="I74" s="86">
        <f t="shared" si="35"/>
        <v>0</v>
      </c>
      <c r="J74" s="86">
        <f t="shared" si="35"/>
        <v>0</v>
      </c>
      <c r="K74" s="86">
        <f t="shared" si="35"/>
        <v>0</v>
      </c>
      <c r="L74" s="86">
        <f t="shared" si="35"/>
        <v>0</v>
      </c>
      <c r="M74" s="86">
        <f t="shared" si="35"/>
        <v>0</v>
      </c>
      <c r="N74" s="86">
        <f t="shared" si="35"/>
        <v>0</v>
      </c>
      <c r="O74" s="86">
        <f t="shared" si="35"/>
        <v>0</v>
      </c>
    </row>
    <row r="75" spans="1:16" s="8" customFormat="1" ht="14.4" x14ac:dyDescent="0.3">
      <c r="A75" s="78" t="str">
        <f>IF(A68&gt;0,A68,"")</f>
        <v>Оргтехника</v>
      </c>
      <c r="B75" s="69" t="s">
        <v>6</v>
      </c>
      <c r="C75" s="88"/>
      <c r="D75" s="14">
        <f t="shared" ref="D75:O75" si="36">IF(C68&gt;0,D68/$C$68/12,0)</f>
        <v>0</v>
      </c>
      <c r="E75" s="14">
        <f t="shared" si="36"/>
        <v>0</v>
      </c>
      <c r="F75" s="14">
        <f t="shared" si="36"/>
        <v>0</v>
      </c>
      <c r="G75" s="14">
        <f t="shared" si="36"/>
        <v>0</v>
      </c>
      <c r="H75" s="14">
        <f t="shared" si="36"/>
        <v>0</v>
      </c>
      <c r="I75" s="14">
        <f t="shared" si="36"/>
        <v>0</v>
      </c>
      <c r="J75" s="14">
        <f t="shared" si="36"/>
        <v>0</v>
      </c>
      <c r="K75" s="14">
        <f t="shared" si="36"/>
        <v>0</v>
      </c>
      <c r="L75" s="14">
        <f t="shared" si="36"/>
        <v>0</v>
      </c>
      <c r="M75" s="14">
        <f t="shared" si="36"/>
        <v>0</v>
      </c>
      <c r="N75" s="14">
        <f t="shared" si="36"/>
        <v>0</v>
      </c>
      <c r="O75" s="14">
        <f t="shared" si="36"/>
        <v>0</v>
      </c>
    </row>
    <row r="76" spans="1:16" s="8" customFormat="1" ht="14.4" x14ac:dyDescent="0.3">
      <c r="A76" s="78" t="str">
        <f t="shared" ref="A76:A80" si="37">IF(A69&gt;0,A69,"")</f>
        <v>Сайт</v>
      </c>
      <c r="B76" s="69" t="s">
        <v>6</v>
      </c>
      <c r="C76" s="88"/>
      <c r="D76" s="14">
        <f t="shared" ref="D76:O76" si="38">IF(C69&gt;0,D69/$C$69/12,0)</f>
        <v>0</v>
      </c>
      <c r="E76" s="14">
        <f t="shared" si="38"/>
        <v>0</v>
      </c>
      <c r="F76" s="14">
        <f t="shared" si="38"/>
        <v>0</v>
      </c>
      <c r="G76" s="14">
        <f t="shared" si="38"/>
        <v>0</v>
      </c>
      <c r="H76" s="14">
        <f t="shared" si="38"/>
        <v>0</v>
      </c>
      <c r="I76" s="14">
        <f t="shared" si="38"/>
        <v>0</v>
      </c>
      <c r="J76" s="14">
        <f t="shared" si="38"/>
        <v>0</v>
      </c>
      <c r="K76" s="14">
        <f t="shared" si="38"/>
        <v>0</v>
      </c>
      <c r="L76" s="14">
        <f t="shared" si="38"/>
        <v>0</v>
      </c>
      <c r="M76" s="14">
        <f t="shared" si="38"/>
        <v>0</v>
      </c>
      <c r="N76" s="14">
        <f t="shared" si="38"/>
        <v>0</v>
      </c>
      <c r="O76" s="14">
        <f t="shared" si="38"/>
        <v>0</v>
      </c>
    </row>
    <row r="77" spans="1:16" s="8" customFormat="1" ht="14.4" x14ac:dyDescent="0.3">
      <c r="A77" s="78" t="str">
        <f t="shared" si="37"/>
        <v>и т.д.</v>
      </c>
      <c r="B77" s="69" t="s">
        <v>6</v>
      </c>
      <c r="C77" s="88"/>
      <c r="D77" s="14">
        <f>IF(C70&gt;0,D70/$C$70/12,0)</f>
        <v>0</v>
      </c>
      <c r="E77" s="14">
        <f t="shared" ref="E77:O77" si="39">IF(D70&gt;0,E70/$C$70/12,0)</f>
        <v>0</v>
      </c>
      <c r="F77" s="14">
        <f t="shared" si="39"/>
        <v>0</v>
      </c>
      <c r="G77" s="14">
        <f t="shared" si="39"/>
        <v>0</v>
      </c>
      <c r="H77" s="14">
        <f t="shared" si="39"/>
        <v>0</v>
      </c>
      <c r="I77" s="14">
        <f t="shared" si="39"/>
        <v>0</v>
      </c>
      <c r="J77" s="14">
        <f t="shared" si="39"/>
        <v>0</v>
      </c>
      <c r="K77" s="14">
        <f t="shared" si="39"/>
        <v>0</v>
      </c>
      <c r="L77" s="14">
        <f t="shared" si="39"/>
        <v>0</v>
      </c>
      <c r="M77" s="14">
        <f t="shared" si="39"/>
        <v>0</v>
      </c>
      <c r="N77" s="14">
        <f t="shared" si="39"/>
        <v>0</v>
      </c>
      <c r="O77" s="14">
        <f t="shared" si="39"/>
        <v>0</v>
      </c>
    </row>
    <row r="78" spans="1:16" s="8" customFormat="1" ht="14.4" x14ac:dyDescent="0.3">
      <c r="A78" s="78" t="str">
        <f t="shared" si="37"/>
        <v>и т.д.</v>
      </c>
      <c r="B78" s="69" t="s">
        <v>6</v>
      </c>
      <c r="C78" s="88"/>
      <c r="D78" s="14">
        <f>IF(C71&gt;0,D71/$C$71/12,0)</f>
        <v>0</v>
      </c>
      <c r="E78" s="14">
        <f t="shared" ref="E78:O78" si="40">IF(D71&gt;0,E71/$C$71/12,0)</f>
        <v>0</v>
      </c>
      <c r="F78" s="14">
        <f t="shared" si="40"/>
        <v>0</v>
      </c>
      <c r="G78" s="14">
        <f t="shared" si="40"/>
        <v>0</v>
      </c>
      <c r="H78" s="14">
        <f t="shared" si="40"/>
        <v>0</v>
      </c>
      <c r="I78" s="14">
        <f t="shared" si="40"/>
        <v>0</v>
      </c>
      <c r="J78" s="14">
        <f t="shared" si="40"/>
        <v>0</v>
      </c>
      <c r="K78" s="14">
        <f t="shared" si="40"/>
        <v>0</v>
      </c>
      <c r="L78" s="14">
        <f t="shared" si="40"/>
        <v>0</v>
      </c>
      <c r="M78" s="14">
        <f t="shared" si="40"/>
        <v>0</v>
      </c>
      <c r="N78" s="14">
        <f t="shared" si="40"/>
        <v>0</v>
      </c>
      <c r="O78" s="14">
        <f t="shared" si="40"/>
        <v>0</v>
      </c>
    </row>
    <row r="79" spans="1:16" s="8" customFormat="1" ht="14.4" x14ac:dyDescent="0.3">
      <c r="A79" s="78" t="str">
        <f t="shared" si="37"/>
        <v>и т.д.</v>
      </c>
      <c r="B79" s="69" t="s">
        <v>6</v>
      </c>
      <c r="C79" s="88"/>
      <c r="D79" s="14">
        <f>IF(C72&gt;0,D72/$C$72/12,0)</f>
        <v>0</v>
      </c>
      <c r="E79" s="14">
        <f t="shared" ref="E79:O79" si="41">IF(D72&gt;0,E72/$C$72/12,0)</f>
        <v>0</v>
      </c>
      <c r="F79" s="14">
        <f t="shared" si="41"/>
        <v>0</v>
      </c>
      <c r="G79" s="14">
        <f t="shared" si="41"/>
        <v>0</v>
      </c>
      <c r="H79" s="14">
        <f t="shared" si="41"/>
        <v>0</v>
      </c>
      <c r="I79" s="14">
        <f t="shared" si="41"/>
        <v>0</v>
      </c>
      <c r="J79" s="14">
        <f t="shared" si="41"/>
        <v>0</v>
      </c>
      <c r="K79" s="14">
        <f t="shared" si="41"/>
        <v>0</v>
      </c>
      <c r="L79" s="14">
        <f t="shared" si="41"/>
        <v>0</v>
      </c>
      <c r="M79" s="14">
        <f t="shared" si="41"/>
        <v>0</v>
      </c>
      <c r="N79" s="14">
        <f t="shared" si="41"/>
        <v>0</v>
      </c>
      <c r="O79" s="14">
        <f t="shared" si="41"/>
        <v>0</v>
      </c>
    </row>
    <row r="80" spans="1:16" s="8" customFormat="1" ht="14.4" x14ac:dyDescent="0.3">
      <c r="A80" s="127" t="str">
        <f t="shared" si="37"/>
        <v>и т.д.</v>
      </c>
      <c r="B80" s="89" t="s">
        <v>6</v>
      </c>
      <c r="C80" s="90"/>
      <c r="D80" s="91">
        <f>IF(C73&gt;0,D73/$C$73/12,0)</f>
        <v>0</v>
      </c>
      <c r="E80" s="91">
        <f t="shared" ref="E80:O80" si="42">IF(D73&gt;0,E73/$C$73/12,0)</f>
        <v>0</v>
      </c>
      <c r="F80" s="91">
        <f t="shared" si="42"/>
        <v>0</v>
      </c>
      <c r="G80" s="91">
        <f t="shared" si="42"/>
        <v>0</v>
      </c>
      <c r="H80" s="91">
        <f t="shared" si="42"/>
        <v>0</v>
      </c>
      <c r="I80" s="91">
        <f t="shared" si="42"/>
        <v>0</v>
      </c>
      <c r="J80" s="91">
        <f t="shared" si="42"/>
        <v>0</v>
      </c>
      <c r="K80" s="91">
        <f t="shared" si="42"/>
        <v>0</v>
      </c>
      <c r="L80" s="91">
        <f t="shared" si="42"/>
        <v>0</v>
      </c>
      <c r="M80" s="91">
        <f t="shared" si="42"/>
        <v>0</v>
      </c>
      <c r="N80" s="91">
        <f t="shared" si="42"/>
        <v>0</v>
      </c>
      <c r="O80" s="91">
        <f t="shared" si="42"/>
        <v>0</v>
      </c>
    </row>
    <row r="81" spans="1:15" s="8" customFormat="1" ht="13.8" x14ac:dyDescent="0.3">
      <c r="A81" s="17"/>
      <c r="B81" s="69"/>
      <c r="C81" s="88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</row>
    <row r="82" spans="1:15" s="8" customFormat="1" ht="15.6" x14ac:dyDescent="0.3">
      <c r="A82" s="20"/>
      <c r="B82" s="37"/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2"/>
      <c r="O82" s="92" t="s">
        <v>23</v>
      </c>
    </row>
    <row r="83" spans="1:15" s="8" customFormat="1" ht="31.2" x14ac:dyDescent="0.3">
      <c r="A83" s="106" t="s">
        <v>48</v>
      </c>
      <c r="B83" s="35" t="s">
        <v>7</v>
      </c>
      <c r="C83" s="36"/>
      <c r="D83" s="94">
        <v>1</v>
      </c>
      <c r="E83" s="94">
        <v>2</v>
      </c>
      <c r="F83" s="94">
        <v>3</v>
      </c>
      <c r="G83" s="94">
        <v>4</v>
      </c>
      <c r="H83" s="94">
        <v>5</v>
      </c>
      <c r="I83" s="94">
        <v>6</v>
      </c>
      <c r="J83" s="94">
        <v>7</v>
      </c>
      <c r="K83" s="94">
        <v>8</v>
      </c>
      <c r="L83" s="94">
        <v>9</v>
      </c>
      <c r="M83" s="94">
        <v>10</v>
      </c>
      <c r="N83" s="94">
        <v>11</v>
      </c>
      <c r="O83" s="94">
        <v>12</v>
      </c>
    </row>
    <row r="84" spans="1:15" s="8" customFormat="1" ht="15.6" x14ac:dyDescent="0.3">
      <c r="A84" s="56" t="s">
        <v>32</v>
      </c>
      <c r="B84" s="57" t="s">
        <v>6</v>
      </c>
      <c r="C84" s="58"/>
      <c r="D84" s="58">
        <v>0</v>
      </c>
      <c r="E84" s="58">
        <f t="shared" ref="E84:O84" si="43">D133</f>
        <v>48150</v>
      </c>
      <c r="F84" s="58">
        <f t="shared" si="43"/>
        <v>96300</v>
      </c>
      <c r="G84" s="58">
        <f t="shared" si="43"/>
        <v>144450</v>
      </c>
      <c r="H84" s="58">
        <f t="shared" si="43"/>
        <v>192600</v>
      </c>
      <c r="I84" s="58">
        <f t="shared" si="43"/>
        <v>240750</v>
      </c>
      <c r="J84" s="58">
        <f t="shared" si="43"/>
        <v>288900</v>
      </c>
      <c r="K84" s="58">
        <f t="shared" si="43"/>
        <v>337050</v>
      </c>
      <c r="L84" s="58">
        <f t="shared" si="43"/>
        <v>385200</v>
      </c>
      <c r="M84" s="58">
        <f t="shared" si="43"/>
        <v>433350</v>
      </c>
      <c r="N84" s="58">
        <f t="shared" si="43"/>
        <v>481500</v>
      </c>
      <c r="O84" s="58">
        <f t="shared" si="43"/>
        <v>529650</v>
      </c>
    </row>
    <row r="85" spans="1:15" s="8" customFormat="1" ht="30" x14ac:dyDescent="0.3">
      <c r="A85" s="26" t="s">
        <v>33</v>
      </c>
      <c r="B85" s="39" t="s">
        <v>6</v>
      </c>
      <c r="C85" s="27"/>
      <c r="D85" s="28">
        <f>SUM(D86:D90)</f>
        <v>3375000</v>
      </c>
      <c r="E85" s="28">
        <f t="shared" ref="E85:O85" si="44">SUM(E86:E90)</f>
        <v>3375000</v>
      </c>
      <c r="F85" s="28">
        <f t="shared" si="44"/>
        <v>3375000</v>
      </c>
      <c r="G85" s="28">
        <f t="shared" si="44"/>
        <v>3375000</v>
      </c>
      <c r="H85" s="28">
        <f t="shared" si="44"/>
        <v>3375000</v>
      </c>
      <c r="I85" s="28">
        <f t="shared" si="44"/>
        <v>3375000</v>
      </c>
      <c r="J85" s="28">
        <f t="shared" si="44"/>
        <v>3375000</v>
      </c>
      <c r="K85" s="28">
        <f t="shared" si="44"/>
        <v>3375000</v>
      </c>
      <c r="L85" s="28">
        <f t="shared" si="44"/>
        <v>3375000</v>
      </c>
      <c r="M85" s="28">
        <f t="shared" si="44"/>
        <v>3375000</v>
      </c>
      <c r="N85" s="28">
        <f t="shared" si="44"/>
        <v>3375000</v>
      </c>
      <c r="O85" s="28">
        <f t="shared" si="44"/>
        <v>3375000</v>
      </c>
    </row>
    <row r="86" spans="1:15" s="8" customFormat="1" ht="14.4" x14ac:dyDescent="0.3">
      <c r="A86" s="77" t="s">
        <v>0</v>
      </c>
      <c r="B86" s="69" t="s">
        <v>6</v>
      </c>
      <c r="C86" s="18"/>
      <c r="D86" s="14">
        <f t="shared" ref="D86:O86" si="45">D5</f>
        <v>3375000</v>
      </c>
      <c r="E86" s="14">
        <f t="shared" si="45"/>
        <v>3375000</v>
      </c>
      <c r="F86" s="14">
        <f t="shared" si="45"/>
        <v>3375000</v>
      </c>
      <c r="G86" s="14">
        <f t="shared" si="45"/>
        <v>3375000</v>
      </c>
      <c r="H86" s="14">
        <f t="shared" si="45"/>
        <v>3375000</v>
      </c>
      <c r="I86" s="14">
        <f t="shared" si="45"/>
        <v>3375000</v>
      </c>
      <c r="J86" s="14">
        <f t="shared" si="45"/>
        <v>3375000</v>
      </c>
      <c r="K86" s="14">
        <f t="shared" si="45"/>
        <v>3375000</v>
      </c>
      <c r="L86" s="14">
        <f t="shared" si="45"/>
        <v>3375000</v>
      </c>
      <c r="M86" s="14">
        <f t="shared" si="45"/>
        <v>3375000</v>
      </c>
      <c r="N86" s="14">
        <f t="shared" si="45"/>
        <v>3375000</v>
      </c>
      <c r="O86" s="14">
        <f t="shared" si="45"/>
        <v>3375000</v>
      </c>
    </row>
    <row r="87" spans="1:15" s="8" customFormat="1" ht="14.4" x14ac:dyDescent="0.3">
      <c r="A87" s="77" t="s">
        <v>9</v>
      </c>
      <c r="B87" s="69" t="s">
        <v>6</v>
      </c>
      <c r="C87" s="18"/>
      <c r="D87" s="96"/>
      <c r="E87" s="96"/>
      <c r="F87" s="96"/>
      <c r="G87" s="96"/>
      <c r="H87" s="96"/>
      <c r="I87" s="96"/>
      <c r="J87" s="96"/>
      <c r="K87" s="96"/>
      <c r="L87" s="96"/>
      <c r="M87" s="96"/>
      <c r="N87" s="16"/>
      <c r="O87" s="16"/>
    </row>
    <row r="88" spans="1:15" s="8" customFormat="1" ht="14.4" x14ac:dyDescent="0.3">
      <c r="A88" s="128" t="s">
        <v>4</v>
      </c>
      <c r="B88" s="69" t="s">
        <v>6</v>
      </c>
      <c r="C88" s="18"/>
      <c r="D88" s="96"/>
      <c r="E88" s="96"/>
      <c r="F88" s="96"/>
      <c r="G88" s="96"/>
      <c r="H88" s="96"/>
      <c r="I88" s="96"/>
      <c r="J88" s="96"/>
      <c r="K88" s="96"/>
      <c r="L88" s="96"/>
      <c r="M88" s="96"/>
      <c r="N88" s="16"/>
      <c r="O88" s="16"/>
    </row>
    <row r="89" spans="1:15" s="8" customFormat="1" ht="14.4" x14ac:dyDescent="0.3">
      <c r="A89" s="128" t="s">
        <v>4</v>
      </c>
      <c r="B89" s="69" t="s">
        <v>6</v>
      </c>
      <c r="C89" s="18"/>
      <c r="D89" s="96"/>
      <c r="E89" s="96"/>
      <c r="F89" s="96"/>
      <c r="G89" s="96"/>
      <c r="H89" s="96"/>
      <c r="I89" s="96"/>
      <c r="J89" s="96"/>
      <c r="K89" s="96"/>
      <c r="L89" s="96"/>
      <c r="M89" s="96"/>
      <c r="N89" s="16"/>
      <c r="O89" s="16"/>
    </row>
    <row r="90" spans="1:15" s="8" customFormat="1" ht="14.4" x14ac:dyDescent="0.3">
      <c r="A90" s="128" t="s">
        <v>4</v>
      </c>
      <c r="B90" s="69" t="s">
        <v>6</v>
      </c>
      <c r="C90" s="18"/>
      <c r="D90" s="96"/>
      <c r="E90" s="96"/>
      <c r="F90" s="96"/>
      <c r="G90" s="96"/>
      <c r="H90" s="96"/>
      <c r="I90" s="96"/>
      <c r="J90" s="96"/>
      <c r="K90" s="96"/>
      <c r="L90" s="96"/>
      <c r="M90" s="96"/>
      <c r="N90" s="16"/>
      <c r="O90" s="16"/>
    </row>
    <row r="91" spans="1:15" s="8" customFormat="1" ht="33.6" customHeight="1" x14ac:dyDescent="0.3">
      <c r="A91" s="26" t="s">
        <v>34</v>
      </c>
      <c r="B91" s="39" t="s">
        <v>6</v>
      </c>
      <c r="C91" s="27"/>
      <c r="D91" s="27">
        <f t="shared" ref="D91:O91" si="46">SUM(D92:D106)</f>
        <v>3326850</v>
      </c>
      <c r="E91" s="27">
        <f t="shared" si="46"/>
        <v>3326850</v>
      </c>
      <c r="F91" s="27">
        <f t="shared" si="46"/>
        <v>3326850</v>
      </c>
      <c r="G91" s="27">
        <f t="shared" si="46"/>
        <v>3326850</v>
      </c>
      <c r="H91" s="27">
        <f t="shared" si="46"/>
        <v>3326850</v>
      </c>
      <c r="I91" s="27">
        <f t="shared" si="46"/>
        <v>3326850</v>
      </c>
      <c r="J91" s="27">
        <f t="shared" si="46"/>
        <v>3326850</v>
      </c>
      <c r="K91" s="27">
        <f t="shared" si="46"/>
        <v>3326850</v>
      </c>
      <c r="L91" s="27">
        <f t="shared" si="46"/>
        <v>3326850</v>
      </c>
      <c r="M91" s="27">
        <f t="shared" si="46"/>
        <v>3326850</v>
      </c>
      <c r="N91" s="27">
        <f t="shared" si="46"/>
        <v>3326850</v>
      </c>
      <c r="O91" s="27">
        <f t="shared" si="46"/>
        <v>3326850</v>
      </c>
    </row>
    <row r="92" spans="1:15" s="8" customFormat="1" ht="14.4" x14ac:dyDescent="0.3">
      <c r="A92" s="78" t="str">
        <f>A27</f>
        <v>Транспортное обслуживание</v>
      </c>
      <c r="B92" s="69" t="s">
        <v>6</v>
      </c>
      <c r="C92" s="18"/>
      <c r="D92" s="14">
        <f>D27</f>
        <v>426000.00000000006</v>
      </c>
      <c r="E92" s="14">
        <f t="shared" ref="E92:O92" si="47">E27</f>
        <v>426000.00000000006</v>
      </c>
      <c r="F92" s="14">
        <f t="shared" si="47"/>
        <v>426000.00000000006</v>
      </c>
      <c r="G92" s="14">
        <f t="shared" si="47"/>
        <v>426000.00000000006</v>
      </c>
      <c r="H92" s="14">
        <f t="shared" si="47"/>
        <v>426000.00000000006</v>
      </c>
      <c r="I92" s="14">
        <f t="shared" si="47"/>
        <v>426000.00000000006</v>
      </c>
      <c r="J92" s="14">
        <f t="shared" si="47"/>
        <v>426000.00000000006</v>
      </c>
      <c r="K92" s="14">
        <f t="shared" si="47"/>
        <v>426000.00000000006</v>
      </c>
      <c r="L92" s="14">
        <f t="shared" si="47"/>
        <v>426000.00000000006</v>
      </c>
      <c r="M92" s="14">
        <f t="shared" si="47"/>
        <v>426000.00000000006</v>
      </c>
      <c r="N92" s="14">
        <f t="shared" si="47"/>
        <v>426000.00000000006</v>
      </c>
      <c r="O92" s="14">
        <f t="shared" si="47"/>
        <v>426000.00000000006</v>
      </c>
    </row>
    <row r="93" spans="1:15" s="8" customFormat="1" ht="14.4" x14ac:dyDescent="0.3">
      <c r="A93" s="78" t="str">
        <f>A28</f>
        <v>Расходы на проживание</v>
      </c>
      <c r="B93" s="69" t="s">
        <v>6</v>
      </c>
      <c r="C93" s="18"/>
      <c r="D93" s="14">
        <f t="shared" ref="D93:O93" si="48">D28</f>
        <v>1620000</v>
      </c>
      <c r="E93" s="14">
        <f t="shared" si="48"/>
        <v>1620000</v>
      </c>
      <c r="F93" s="14">
        <f t="shared" si="48"/>
        <v>1620000</v>
      </c>
      <c r="G93" s="14">
        <f t="shared" si="48"/>
        <v>1620000</v>
      </c>
      <c r="H93" s="14">
        <f t="shared" si="48"/>
        <v>1620000</v>
      </c>
      <c r="I93" s="14">
        <f t="shared" si="48"/>
        <v>1620000</v>
      </c>
      <c r="J93" s="14">
        <f t="shared" si="48"/>
        <v>1620000</v>
      </c>
      <c r="K93" s="14">
        <f t="shared" si="48"/>
        <v>1620000</v>
      </c>
      <c r="L93" s="14">
        <f t="shared" si="48"/>
        <v>1620000</v>
      </c>
      <c r="M93" s="14">
        <f t="shared" si="48"/>
        <v>1620000</v>
      </c>
      <c r="N93" s="14">
        <f t="shared" si="48"/>
        <v>1620000</v>
      </c>
      <c r="O93" s="14">
        <f t="shared" si="48"/>
        <v>1620000</v>
      </c>
    </row>
    <row r="94" spans="1:15" s="8" customFormat="1" ht="14.4" x14ac:dyDescent="0.3">
      <c r="A94" s="78" t="str">
        <f>A29</f>
        <v>Расходы на питание</v>
      </c>
      <c r="B94" s="69" t="s">
        <v>6</v>
      </c>
      <c r="C94" s="18"/>
      <c r="D94" s="14">
        <f t="shared" ref="D94:O94" si="49">SUM(D29:D34)</f>
        <v>726000</v>
      </c>
      <c r="E94" s="14">
        <f t="shared" si="49"/>
        <v>726000</v>
      </c>
      <c r="F94" s="14">
        <f t="shared" si="49"/>
        <v>726000</v>
      </c>
      <c r="G94" s="14">
        <f t="shared" si="49"/>
        <v>726000</v>
      </c>
      <c r="H94" s="14">
        <f t="shared" si="49"/>
        <v>726000</v>
      </c>
      <c r="I94" s="14">
        <f t="shared" si="49"/>
        <v>726000</v>
      </c>
      <c r="J94" s="14">
        <f t="shared" si="49"/>
        <v>726000</v>
      </c>
      <c r="K94" s="14">
        <f t="shared" si="49"/>
        <v>726000</v>
      </c>
      <c r="L94" s="14">
        <f t="shared" si="49"/>
        <v>726000</v>
      </c>
      <c r="M94" s="14">
        <f t="shared" si="49"/>
        <v>726000</v>
      </c>
      <c r="N94" s="14">
        <f t="shared" si="49"/>
        <v>726000</v>
      </c>
      <c r="O94" s="14">
        <f t="shared" si="49"/>
        <v>726000</v>
      </c>
    </row>
    <row r="95" spans="1:15" s="8" customFormat="1" ht="14.4" x14ac:dyDescent="0.3">
      <c r="A95" s="78" t="str">
        <f t="shared" ref="A95:A101" si="50">A39</f>
        <v>Аренда офиса</v>
      </c>
      <c r="B95" s="69" t="s">
        <v>6</v>
      </c>
      <c r="C95" s="18"/>
      <c r="D95" s="14">
        <f t="shared" ref="D95:O101" si="51">D39</f>
        <v>25000</v>
      </c>
      <c r="E95" s="14">
        <f t="shared" si="51"/>
        <v>25000</v>
      </c>
      <c r="F95" s="14">
        <f t="shared" si="51"/>
        <v>25000</v>
      </c>
      <c r="G95" s="14">
        <f t="shared" si="51"/>
        <v>25000</v>
      </c>
      <c r="H95" s="14">
        <f t="shared" si="51"/>
        <v>25000</v>
      </c>
      <c r="I95" s="14">
        <f t="shared" si="51"/>
        <v>25000</v>
      </c>
      <c r="J95" s="14">
        <f t="shared" si="51"/>
        <v>25000</v>
      </c>
      <c r="K95" s="14">
        <f t="shared" si="51"/>
        <v>25000</v>
      </c>
      <c r="L95" s="14">
        <f t="shared" si="51"/>
        <v>25000</v>
      </c>
      <c r="M95" s="14">
        <f t="shared" si="51"/>
        <v>25000</v>
      </c>
      <c r="N95" s="14">
        <f t="shared" si="51"/>
        <v>25000</v>
      </c>
      <c r="O95" s="14">
        <f t="shared" si="51"/>
        <v>25000</v>
      </c>
    </row>
    <row r="96" spans="1:15" s="8" customFormat="1" ht="43.2" x14ac:dyDescent="0.3">
      <c r="A96" s="78" t="str">
        <f t="shared" si="50"/>
        <v>Платная подписка на специализ. интернет-платформы/посреднические услуги</v>
      </c>
      <c r="B96" s="69" t="s">
        <v>6</v>
      </c>
      <c r="C96" s="18"/>
      <c r="D96" s="14">
        <f t="shared" si="51"/>
        <v>2000</v>
      </c>
      <c r="E96" s="14">
        <f t="shared" si="51"/>
        <v>2000</v>
      </c>
      <c r="F96" s="14">
        <f t="shared" si="51"/>
        <v>2000</v>
      </c>
      <c r="G96" s="14">
        <f t="shared" si="51"/>
        <v>2000</v>
      </c>
      <c r="H96" s="14">
        <f t="shared" si="51"/>
        <v>2000</v>
      </c>
      <c r="I96" s="14">
        <f t="shared" si="51"/>
        <v>2000</v>
      </c>
      <c r="J96" s="14">
        <f t="shared" si="51"/>
        <v>2000</v>
      </c>
      <c r="K96" s="14">
        <f t="shared" si="51"/>
        <v>2000</v>
      </c>
      <c r="L96" s="14">
        <f t="shared" si="51"/>
        <v>2000</v>
      </c>
      <c r="M96" s="14">
        <f t="shared" si="51"/>
        <v>2000</v>
      </c>
      <c r="N96" s="14">
        <f t="shared" si="51"/>
        <v>2000</v>
      </c>
      <c r="O96" s="14">
        <f t="shared" si="51"/>
        <v>2000</v>
      </c>
    </row>
    <row r="97" spans="1:18" s="8" customFormat="1" ht="28.8" x14ac:dyDescent="0.3">
      <c r="A97" s="78" t="str">
        <f t="shared" si="50"/>
        <v>ФОТ сотрудников офиса на окладе, в т.ч. Взносы на ЕСН и травматизм</v>
      </c>
      <c r="B97" s="69" t="s">
        <v>6</v>
      </c>
      <c r="C97" s="18"/>
      <c r="D97" s="14">
        <f t="shared" si="51"/>
        <v>195600</v>
      </c>
      <c r="E97" s="14">
        <f t="shared" si="51"/>
        <v>195600</v>
      </c>
      <c r="F97" s="14">
        <f t="shared" si="51"/>
        <v>195600</v>
      </c>
      <c r="G97" s="14">
        <f t="shared" si="51"/>
        <v>195600</v>
      </c>
      <c r="H97" s="14">
        <f t="shared" si="51"/>
        <v>195600</v>
      </c>
      <c r="I97" s="14">
        <f t="shared" si="51"/>
        <v>195600</v>
      </c>
      <c r="J97" s="14">
        <f t="shared" si="51"/>
        <v>195600</v>
      </c>
      <c r="K97" s="14">
        <f t="shared" si="51"/>
        <v>195600</v>
      </c>
      <c r="L97" s="14">
        <f t="shared" si="51"/>
        <v>195600</v>
      </c>
      <c r="M97" s="14">
        <f t="shared" si="51"/>
        <v>195600</v>
      </c>
      <c r="N97" s="14">
        <f t="shared" si="51"/>
        <v>195600</v>
      </c>
      <c r="O97" s="14">
        <f t="shared" si="51"/>
        <v>195600</v>
      </c>
    </row>
    <row r="98" spans="1:18" s="8" customFormat="1" ht="14.4" x14ac:dyDescent="0.3">
      <c r="A98" s="78" t="str">
        <f t="shared" si="50"/>
        <v>Маркетинг и реклама</v>
      </c>
      <c r="B98" s="69" t="s">
        <v>6</v>
      </c>
      <c r="C98" s="18"/>
      <c r="D98" s="14">
        <f t="shared" si="51"/>
        <v>50000</v>
      </c>
      <c r="E98" s="14">
        <f t="shared" si="51"/>
        <v>50000</v>
      </c>
      <c r="F98" s="14">
        <f t="shared" si="51"/>
        <v>50000</v>
      </c>
      <c r="G98" s="14">
        <f t="shared" si="51"/>
        <v>50000</v>
      </c>
      <c r="H98" s="14">
        <f t="shared" si="51"/>
        <v>50000</v>
      </c>
      <c r="I98" s="14">
        <f t="shared" si="51"/>
        <v>50000</v>
      </c>
      <c r="J98" s="14">
        <f t="shared" si="51"/>
        <v>50000</v>
      </c>
      <c r="K98" s="14">
        <f t="shared" si="51"/>
        <v>50000</v>
      </c>
      <c r="L98" s="14">
        <f t="shared" si="51"/>
        <v>50000</v>
      </c>
      <c r="M98" s="14">
        <f t="shared" si="51"/>
        <v>50000</v>
      </c>
      <c r="N98" s="14">
        <f t="shared" si="51"/>
        <v>50000</v>
      </c>
      <c r="O98" s="14">
        <f t="shared" si="51"/>
        <v>50000</v>
      </c>
      <c r="Q98" s="132"/>
      <c r="R98" s="132"/>
    </row>
    <row r="99" spans="1:18" s="8" customFormat="1" ht="14.4" x14ac:dyDescent="0.3">
      <c r="A99" s="78" t="str">
        <f t="shared" si="50"/>
        <v>Обновление и техподдержка сайта</v>
      </c>
      <c r="B99" s="69" t="s">
        <v>6</v>
      </c>
      <c r="C99" s="18"/>
      <c r="D99" s="14">
        <f t="shared" si="51"/>
        <v>100000</v>
      </c>
      <c r="E99" s="14">
        <f t="shared" si="51"/>
        <v>100000</v>
      </c>
      <c r="F99" s="14">
        <f t="shared" si="51"/>
        <v>100000</v>
      </c>
      <c r="G99" s="14">
        <f t="shared" si="51"/>
        <v>100000</v>
      </c>
      <c r="H99" s="14">
        <f t="shared" si="51"/>
        <v>100000</v>
      </c>
      <c r="I99" s="14">
        <f t="shared" si="51"/>
        <v>100000</v>
      </c>
      <c r="J99" s="14">
        <f t="shared" si="51"/>
        <v>100000</v>
      </c>
      <c r="K99" s="14">
        <f t="shared" si="51"/>
        <v>100000</v>
      </c>
      <c r="L99" s="14">
        <f t="shared" si="51"/>
        <v>100000</v>
      </c>
      <c r="M99" s="14">
        <f t="shared" si="51"/>
        <v>100000</v>
      </c>
      <c r="N99" s="14">
        <f t="shared" si="51"/>
        <v>100000</v>
      </c>
      <c r="O99" s="14">
        <f t="shared" si="51"/>
        <v>100000</v>
      </c>
      <c r="R99" s="132"/>
    </row>
    <row r="100" spans="1:18" s="8" customFormat="1" ht="14.4" x14ac:dyDescent="0.3">
      <c r="A100" s="78" t="str">
        <f t="shared" si="50"/>
        <v>Связь, интернет и т.п.</v>
      </c>
      <c r="B100" s="69" t="s">
        <v>6</v>
      </c>
      <c r="C100" s="18"/>
      <c r="D100" s="14">
        <f t="shared" si="51"/>
        <v>10000</v>
      </c>
      <c r="E100" s="14">
        <f t="shared" si="51"/>
        <v>10000</v>
      </c>
      <c r="F100" s="14">
        <f t="shared" si="51"/>
        <v>10000</v>
      </c>
      <c r="G100" s="14">
        <f t="shared" si="51"/>
        <v>10000</v>
      </c>
      <c r="H100" s="14">
        <f t="shared" si="51"/>
        <v>10000</v>
      </c>
      <c r="I100" s="14">
        <f t="shared" si="51"/>
        <v>10000</v>
      </c>
      <c r="J100" s="14">
        <f t="shared" si="51"/>
        <v>10000</v>
      </c>
      <c r="K100" s="14">
        <f t="shared" si="51"/>
        <v>10000</v>
      </c>
      <c r="L100" s="14">
        <f t="shared" si="51"/>
        <v>10000</v>
      </c>
      <c r="M100" s="14">
        <f t="shared" si="51"/>
        <v>10000</v>
      </c>
      <c r="N100" s="14">
        <f t="shared" si="51"/>
        <v>10000</v>
      </c>
      <c r="O100" s="14">
        <f t="shared" si="51"/>
        <v>10000</v>
      </c>
    </row>
    <row r="101" spans="1:18" s="8" customFormat="1" ht="28.8" x14ac:dyDescent="0.3">
      <c r="A101" s="78" t="str">
        <f t="shared" si="50"/>
        <v>Повышение квалификации, Гос. регистр./разреш./сертиф.</v>
      </c>
      <c r="B101" s="69" t="s">
        <v>6</v>
      </c>
      <c r="C101" s="18"/>
      <c r="D101" s="14">
        <f t="shared" si="51"/>
        <v>0</v>
      </c>
      <c r="E101" s="14">
        <f t="shared" si="51"/>
        <v>0</v>
      </c>
      <c r="F101" s="14">
        <f t="shared" si="51"/>
        <v>0</v>
      </c>
      <c r="G101" s="14">
        <f t="shared" si="51"/>
        <v>0</v>
      </c>
      <c r="H101" s="14">
        <f t="shared" si="51"/>
        <v>0</v>
      </c>
      <c r="I101" s="14">
        <f t="shared" si="51"/>
        <v>0</v>
      </c>
      <c r="J101" s="14">
        <f t="shared" si="51"/>
        <v>0</v>
      </c>
      <c r="K101" s="14">
        <f t="shared" si="51"/>
        <v>0</v>
      </c>
      <c r="L101" s="14">
        <f t="shared" si="51"/>
        <v>0</v>
      </c>
      <c r="M101" s="14">
        <f t="shared" si="51"/>
        <v>0</v>
      </c>
      <c r="N101" s="14">
        <f t="shared" si="51"/>
        <v>0</v>
      </c>
      <c r="O101" s="14">
        <f t="shared" si="51"/>
        <v>0</v>
      </c>
    </row>
    <row r="102" spans="1:18" s="8" customFormat="1" ht="14.4" x14ac:dyDescent="0.3">
      <c r="A102" s="78" t="str">
        <f>A47</f>
        <v>Прочие постоянные расходы</v>
      </c>
      <c r="B102" s="69" t="s">
        <v>6</v>
      </c>
      <c r="C102" s="18"/>
      <c r="D102" s="14">
        <f t="shared" ref="D102:O102" si="52">SUM(D46:D50)</f>
        <v>3500</v>
      </c>
      <c r="E102" s="14">
        <f t="shared" si="52"/>
        <v>3500</v>
      </c>
      <c r="F102" s="14">
        <f t="shared" si="52"/>
        <v>3500</v>
      </c>
      <c r="G102" s="14">
        <f t="shared" si="52"/>
        <v>3500</v>
      </c>
      <c r="H102" s="14">
        <f t="shared" si="52"/>
        <v>3500</v>
      </c>
      <c r="I102" s="14">
        <f t="shared" si="52"/>
        <v>3500</v>
      </c>
      <c r="J102" s="14">
        <f t="shared" si="52"/>
        <v>3500</v>
      </c>
      <c r="K102" s="14">
        <f t="shared" si="52"/>
        <v>3500</v>
      </c>
      <c r="L102" s="14">
        <f t="shared" si="52"/>
        <v>3500</v>
      </c>
      <c r="M102" s="14">
        <f t="shared" si="52"/>
        <v>3500</v>
      </c>
      <c r="N102" s="14">
        <f t="shared" si="52"/>
        <v>3500</v>
      </c>
      <c r="O102" s="14">
        <f t="shared" si="52"/>
        <v>3500</v>
      </c>
    </row>
    <row r="103" spans="1:18" s="8" customFormat="1" ht="14.4" x14ac:dyDescent="0.3">
      <c r="A103" s="78" t="s">
        <v>54</v>
      </c>
      <c r="B103" s="69" t="s">
        <v>6</v>
      </c>
      <c r="C103" s="18"/>
      <c r="D103" s="14">
        <f t="shared" ref="D103:O103" si="53">D54</f>
        <v>168750</v>
      </c>
      <c r="E103" s="14">
        <f t="shared" si="53"/>
        <v>168750</v>
      </c>
      <c r="F103" s="14">
        <f t="shared" si="53"/>
        <v>168750</v>
      </c>
      <c r="G103" s="14">
        <f t="shared" si="53"/>
        <v>168750</v>
      </c>
      <c r="H103" s="14">
        <f t="shared" si="53"/>
        <v>168750</v>
      </c>
      <c r="I103" s="14">
        <f t="shared" si="53"/>
        <v>168750</v>
      </c>
      <c r="J103" s="14">
        <f t="shared" si="53"/>
        <v>168750</v>
      </c>
      <c r="K103" s="14">
        <f t="shared" si="53"/>
        <v>168750</v>
      </c>
      <c r="L103" s="14">
        <f t="shared" si="53"/>
        <v>168750</v>
      </c>
      <c r="M103" s="14">
        <f t="shared" si="53"/>
        <v>168750</v>
      </c>
      <c r="N103" s="14">
        <f t="shared" si="53"/>
        <v>168750</v>
      </c>
      <c r="O103" s="14">
        <f t="shared" si="53"/>
        <v>168750</v>
      </c>
    </row>
    <row r="104" spans="1:18" s="8" customFormat="1" ht="14.4" x14ac:dyDescent="0.3">
      <c r="A104" s="129" t="s">
        <v>4</v>
      </c>
      <c r="B104" s="69" t="s">
        <v>6</v>
      </c>
      <c r="C104" s="18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6"/>
      <c r="O104" s="16"/>
    </row>
    <row r="105" spans="1:18" s="8" customFormat="1" ht="14.4" x14ac:dyDescent="0.3">
      <c r="A105" s="129" t="s">
        <v>4</v>
      </c>
      <c r="B105" s="69" t="s">
        <v>6</v>
      </c>
      <c r="C105" s="18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6"/>
      <c r="O105" s="16"/>
    </row>
    <row r="106" spans="1:18" s="8" customFormat="1" ht="14.4" x14ac:dyDescent="0.3">
      <c r="A106" s="129" t="s">
        <v>4</v>
      </c>
      <c r="B106" s="69" t="s">
        <v>6</v>
      </c>
      <c r="C106" s="18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6"/>
      <c r="O106" s="16"/>
    </row>
    <row r="107" spans="1:18" s="8" customFormat="1" ht="31.2" x14ac:dyDescent="0.3">
      <c r="A107" s="99" t="s">
        <v>42</v>
      </c>
      <c r="B107" s="67" t="s">
        <v>6</v>
      </c>
      <c r="C107" s="68"/>
      <c r="D107" s="68">
        <f t="shared" ref="D107:O107" si="54">D85-D91</f>
        <v>48150</v>
      </c>
      <c r="E107" s="68">
        <f t="shared" si="54"/>
        <v>48150</v>
      </c>
      <c r="F107" s="68">
        <f t="shared" si="54"/>
        <v>48150</v>
      </c>
      <c r="G107" s="68">
        <f t="shared" si="54"/>
        <v>48150</v>
      </c>
      <c r="H107" s="68">
        <f t="shared" si="54"/>
        <v>48150</v>
      </c>
      <c r="I107" s="68">
        <f t="shared" si="54"/>
        <v>48150</v>
      </c>
      <c r="J107" s="68">
        <f t="shared" si="54"/>
        <v>48150</v>
      </c>
      <c r="K107" s="68">
        <f t="shared" si="54"/>
        <v>48150</v>
      </c>
      <c r="L107" s="68">
        <f t="shared" si="54"/>
        <v>48150</v>
      </c>
      <c r="M107" s="68">
        <f t="shared" si="54"/>
        <v>48150</v>
      </c>
      <c r="N107" s="68">
        <f t="shared" si="54"/>
        <v>48150</v>
      </c>
      <c r="O107" s="68">
        <f t="shared" si="54"/>
        <v>48150</v>
      </c>
    </row>
    <row r="108" spans="1:18" s="8" customFormat="1" ht="30" x14ac:dyDescent="0.3">
      <c r="A108" s="30" t="s">
        <v>35</v>
      </c>
      <c r="B108" s="39" t="s">
        <v>6</v>
      </c>
      <c r="C108" s="28"/>
      <c r="D108" s="28">
        <f>SUM(D109:D112)</f>
        <v>0</v>
      </c>
      <c r="E108" s="28">
        <f t="shared" ref="E108:O108" si="55">SUM(E109:E112)</f>
        <v>0</v>
      </c>
      <c r="F108" s="28">
        <f t="shared" si="55"/>
        <v>0</v>
      </c>
      <c r="G108" s="28">
        <f t="shared" si="55"/>
        <v>0</v>
      </c>
      <c r="H108" s="28">
        <f t="shared" si="55"/>
        <v>0</v>
      </c>
      <c r="I108" s="28">
        <f t="shared" si="55"/>
        <v>0</v>
      </c>
      <c r="J108" s="28">
        <f t="shared" si="55"/>
        <v>0</v>
      </c>
      <c r="K108" s="28">
        <f t="shared" si="55"/>
        <v>0</v>
      </c>
      <c r="L108" s="28">
        <f t="shared" si="55"/>
        <v>0</v>
      </c>
      <c r="M108" s="28">
        <f t="shared" si="55"/>
        <v>0</v>
      </c>
      <c r="N108" s="28">
        <f t="shared" si="55"/>
        <v>0</v>
      </c>
      <c r="O108" s="28">
        <f t="shared" si="55"/>
        <v>0</v>
      </c>
    </row>
    <row r="109" spans="1:18" s="8" customFormat="1" ht="14.4" x14ac:dyDescent="0.3">
      <c r="A109" s="75" t="s">
        <v>10</v>
      </c>
      <c r="B109" s="69" t="s">
        <v>6</v>
      </c>
      <c r="C109" s="14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6"/>
      <c r="O109" s="16"/>
    </row>
    <row r="110" spans="1:18" s="8" customFormat="1" ht="14.4" x14ac:dyDescent="0.3">
      <c r="A110" s="130" t="s">
        <v>4</v>
      </c>
      <c r="B110" s="69" t="s">
        <v>6</v>
      </c>
      <c r="C110" s="14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6"/>
      <c r="O110" s="16"/>
    </row>
    <row r="111" spans="1:18" s="8" customFormat="1" ht="14.4" x14ac:dyDescent="0.3">
      <c r="A111" s="130" t="s">
        <v>4</v>
      </c>
      <c r="B111" s="69" t="s">
        <v>6</v>
      </c>
      <c r="C111" s="14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6"/>
      <c r="O111" s="16"/>
    </row>
    <row r="112" spans="1:18" s="8" customFormat="1" ht="14.4" x14ac:dyDescent="0.3">
      <c r="A112" s="130" t="s">
        <v>4</v>
      </c>
      <c r="B112" s="69" t="s">
        <v>6</v>
      </c>
      <c r="C112" s="14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6"/>
      <c r="O112" s="16"/>
    </row>
    <row r="113" spans="1:16" s="8" customFormat="1" ht="15" x14ac:dyDescent="0.3">
      <c r="A113" s="30" t="s">
        <v>36</v>
      </c>
      <c r="B113" s="39" t="s">
        <v>6</v>
      </c>
      <c r="C113" s="28"/>
      <c r="D113" s="28">
        <f>SUM(D114:D117)</f>
        <v>0</v>
      </c>
      <c r="E113" s="28">
        <f t="shared" ref="E113:O113" si="56">SUM(E114:E117)</f>
        <v>0</v>
      </c>
      <c r="F113" s="28">
        <f t="shared" si="56"/>
        <v>0</v>
      </c>
      <c r="G113" s="28">
        <f t="shared" si="56"/>
        <v>0</v>
      </c>
      <c r="H113" s="28">
        <f t="shared" si="56"/>
        <v>0</v>
      </c>
      <c r="I113" s="28">
        <f t="shared" si="56"/>
        <v>0</v>
      </c>
      <c r="J113" s="28">
        <f t="shared" si="56"/>
        <v>0</v>
      </c>
      <c r="K113" s="28">
        <f t="shared" si="56"/>
        <v>0</v>
      </c>
      <c r="L113" s="28">
        <f t="shared" si="56"/>
        <v>0</v>
      </c>
      <c r="M113" s="28">
        <f t="shared" si="56"/>
        <v>0</v>
      </c>
      <c r="N113" s="28">
        <f t="shared" si="56"/>
        <v>0</v>
      </c>
      <c r="O113" s="28">
        <f t="shared" si="56"/>
        <v>0</v>
      </c>
    </row>
    <row r="114" spans="1:16" s="8" customFormat="1" ht="14.4" x14ac:dyDescent="0.3">
      <c r="A114" s="75" t="s">
        <v>11</v>
      </c>
      <c r="B114" s="69" t="s">
        <v>6</v>
      </c>
      <c r="C114" s="14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6"/>
      <c r="O114" s="16"/>
      <c r="P114"/>
    </row>
    <row r="115" spans="1:16" s="8" customFormat="1" ht="14.4" x14ac:dyDescent="0.3">
      <c r="A115" s="130" t="s">
        <v>4</v>
      </c>
      <c r="B115" s="69" t="s">
        <v>6</v>
      </c>
      <c r="C115" s="14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6"/>
      <c r="O115" s="16"/>
      <c r="P115" s="34"/>
    </row>
    <row r="116" spans="1:16" s="8" customFormat="1" ht="14.4" x14ac:dyDescent="0.3">
      <c r="A116" s="130" t="s">
        <v>4</v>
      </c>
      <c r="B116" s="69" t="s">
        <v>6</v>
      </c>
      <c r="C116" s="14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6"/>
      <c r="O116" s="16"/>
      <c r="P116" s="34"/>
    </row>
    <row r="117" spans="1:16" s="8" customFormat="1" ht="14.4" x14ac:dyDescent="0.3">
      <c r="A117" s="130" t="s">
        <v>4</v>
      </c>
      <c r="B117" s="69" t="s">
        <v>6</v>
      </c>
      <c r="C117" s="14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6"/>
      <c r="O117" s="16"/>
    </row>
    <row r="118" spans="1:16" s="8" customFormat="1" ht="31.2" x14ac:dyDescent="0.3">
      <c r="A118" s="99" t="s">
        <v>43</v>
      </c>
      <c r="B118" s="67" t="s">
        <v>6</v>
      </c>
      <c r="C118" s="68"/>
      <c r="D118" s="68">
        <f>D108-D113</f>
        <v>0</v>
      </c>
      <c r="E118" s="68">
        <f t="shared" ref="E118:O118" si="57">E108-E113</f>
        <v>0</v>
      </c>
      <c r="F118" s="68">
        <f t="shared" si="57"/>
        <v>0</v>
      </c>
      <c r="G118" s="68">
        <f t="shared" si="57"/>
        <v>0</v>
      </c>
      <c r="H118" s="68">
        <f t="shared" si="57"/>
        <v>0</v>
      </c>
      <c r="I118" s="68">
        <f t="shared" si="57"/>
        <v>0</v>
      </c>
      <c r="J118" s="68">
        <f t="shared" si="57"/>
        <v>0</v>
      </c>
      <c r="K118" s="68">
        <f t="shared" si="57"/>
        <v>0</v>
      </c>
      <c r="L118" s="68">
        <f t="shared" si="57"/>
        <v>0</v>
      </c>
      <c r="M118" s="68">
        <f t="shared" si="57"/>
        <v>0</v>
      </c>
      <c r="N118" s="68">
        <f t="shared" si="57"/>
        <v>0</v>
      </c>
      <c r="O118" s="68">
        <f t="shared" si="57"/>
        <v>0</v>
      </c>
    </row>
    <row r="119" spans="1:16" s="8" customFormat="1" ht="15" x14ac:dyDescent="0.3">
      <c r="A119" s="29" t="s">
        <v>37</v>
      </c>
      <c r="B119" s="39" t="s">
        <v>6</v>
      </c>
      <c r="C119" s="28"/>
      <c r="D119" s="28">
        <f>SUM(D120:D124)</f>
        <v>0</v>
      </c>
      <c r="E119" s="28">
        <f t="shared" ref="E119:O119" si="58">SUM(E120:E124)</f>
        <v>0</v>
      </c>
      <c r="F119" s="28">
        <f t="shared" si="58"/>
        <v>0</v>
      </c>
      <c r="G119" s="28">
        <f t="shared" si="58"/>
        <v>0</v>
      </c>
      <c r="H119" s="28">
        <f t="shared" si="58"/>
        <v>0</v>
      </c>
      <c r="I119" s="28">
        <f t="shared" si="58"/>
        <v>0</v>
      </c>
      <c r="J119" s="28">
        <f t="shared" si="58"/>
        <v>0</v>
      </c>
      <c r="K119" s="28">
        <f t="shared" si="58"/>
        <v>0</v>
      </c>
      <c r="L119" s="28">
        <f t="shared" si="58"/>
        <v>0</v>
      </c>
      <c r="M119" s="28">
        <f t="shared" si="58"/>
        <v>0</v>
      </c>
      <c r="N119" s="28">
        <f t="shared" si="58"/>
        <v>0</v>
      </c>
      <c r="O119" s="28">
        <f t="shared" si="58"/>
        <v>0</v>
      </c>
    </row>
    <row r="120" spans="1:16" s="8" customFormat="1" ht="14.4" x14ac:dyDescent="0.3">
      <c r="A120" s="79" t="s">
        <v>12</v>
      </c>
      <c r="B120" s="69" t="s">
        <v>6</v>
      </c>
      <c r="C120" s="14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6"/>
      <c r="O120" s="16"/>
    </row>
    <row r="121" spans="1:16" s="8" customFormat="1" ht="14.4" x14ac:dyDescent="0.3">
      <c r="A121" s="79" t="s">
        <v>14</v>
      </c>
      <c r="B121" s="69" t="s">
        <v>6</v>
      </c>
      <c r="C121" s="14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6"/>
      <c r="O121" s="16"/>
    </row>
    <row r="122" spans="1:16" s="8" customFormat="1" ht="14.4" x14ac:dyDescent="0.3">
      <c r="A122" s="130" t="s">
        <v>4</v>
      </c>
      <c r="B122" s="69" t="s">
        <v>6</v>
      </c>
      <c r="C122" s="14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6"/>
      <c r="O122" s="16"/>
    </row>
    <row r="123" spans="1:16" s="8" customFormat="1" ht="14.4" x14ac:dyDescent="0.3">
      <c r="A123" s="130" t="s">
        <v>4</v>
      </c>
      <c r="B123" s="69" t="s">
        <v>6</v>
      </c>
      <c r="C123" s="14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6"/>
      <c r="O123" s="16"/>
    </row>
    <row r="124" spans="1:16" s="8" customFormat="1" ht="14.4" x14ac:dyDescent="0.3">
      <c r="A124" s="130" t="s">
        <v>4</v>
      </c>
      <c r="B124" s="69" t="s">
        <v>6</v>
      </c>
      <c r="C124" s="14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6"/>
      <c r="O124" s="16"/>
    </row>
    <row r="125" spans="1:16" s="8" customFormat="1" ht="15" x14ac:dyDescent="0.3">
      <c r="A125" s="29" t="s">
        <v>41</v>
      </c>
      <c r="B125" s="39" t="s">
        <v>6</v>
      </c>
      <c r="C125" s="28"/>
      <c r="D125" s="28">
        <f>SUM(D126:D130)</f>
        <v>0</v>
      </c>
      <c r="E125" s="28">
        <f t="shared" ref="E125:O125" si="59">SUM(E126:E130)</f>
        <v>0</v>
      </c>
      <c r="F125" s="28">
        <f t="shared" si="59"/>
        <v>0</v>
      </c>
      <c r="G125" s="28">
        <f t="shared" si="59"/>
        <v>0</v>
      </c>
      <c r="H125" s="28">
        <f t="shared" si="59"/>
        <v>0</v>
      </c>
      <c r="I125" s="28">
        <f t="shared" si="59"/>
        <v>0</v>
      </c>
      <c r="J125" s="28">
        <f t="shared" si="59"/>
        <v>0</v>
      </c>
      <c r="K125" s="28">
        <f t="shared" si="59"/>
        <v>0</v>
      </c>
      <c r="L125" s="28">
        <f t="shared" si="59"/>
        <v>0</v>
      </c>
      <c r="M125" s="28">
        <f t="shared" si="59"/>
        <v>0</v>
      </c>
      <c r="N125" s="28">
        <f t="shared" si="59"/>
        <v>0</v>
      </c>
      <c r="O125" s="28">
        <f t="shared" si="59"/>
        <v>0</v>
      </c>
    </row>
    <row r="126" spans="1:16" s="8" customFormat="1" ht="14.4" x14ac:dyDescent="0.3">
      <c r="A126" s="75" t="s">
        <v>13</v>
      </c>
      <c r="B126" s="69" t="s">
        <v>6</v>
      </c>
      <c r="C126" s="14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6"/>
      <c r="O126" s="16"/>
    </row>
    <row r="127" spans="1:16" s="8" customFormat="1" ht="14.4" x14ac:dyDescent="0.3">
      <c r="A127" s="75" t="s">
        <v>16</v>
      </c>
      <c r="B127" s="69" t="s">
        <v>6</v>
      </c>
      <c r="C127" s="14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6"/>
      <c r="O127" s="16"/>
      <c r="P127" s="13"/>
    </row>
    <row r="128" spans="1:16" s="8" customFormat="1" ht="14.4" x14ac:dyDescent="0.3">
      <c r="A128" s="130" t="s">
        <v>4</v>
      </c>
      <c r="B128" s="69" t="s">
        <v>6</v>
      </c>
      <c r="C128" s="14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6"/>
      <c r="O128" s="16"/>
      <c r="P128" s="13"/>
    </row>
    <row r="129" spans="1:22" s="8" customFormat="1" ht="14.4" x14ac:dyDescent="0.3">
      <c r="A129" s="130" t="s">
        <v>4</v>
      </c>
      <c r="B129" s="69" t="s">
        <v>6</v>
      </c>
      <c r="C129" s="14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6"/>
      <c r="O129" s="16"/>
      <c r="P129" s="13"/>
    </row>
    <row r="130" spans="1:22" s="8" customFormat="1" ht="14.4" x14ac:dyDescent="0.3">
      <c r="A130" s="130" t="s">
        <v>4</v>
      </c>
      <c r="B130" s="69" t="s">
        <v>6</v>
      </c>
      <c r="C130" s="14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6"/>
      <c r="O130" s="16"/>
      <c r="P130" s="13"/>
    </row>
    <row r="131" spans="1:22" s="8" customFormat="1" ht="15.6" x14ac:dyDescent="0.3">
      <c r="A131" s="99" t="s">
        <v>38</v>
      </c>
      <c r="B131" s="67" t="s">
        <v>6</v>
      </c>
      <c r="C131" s="68"/>
      <c r="D131" s="68">
        <f>D119-D125</f>
        <v>0</v>
      </c>
      <c r="E131" s="68">
        <f t="shared" ref="E131:O131" si="60">E119-E125</f>
        <v>0</v>
      </c>
      <c r="F131" s="68">
        <f t="shared" si="60"/>
        <v>0</v>
      </c>
      <c r="G131" s="68">
        <f t="shared" si="60"/>
        <v>0</v>
      </c>
      <c r="H131" s="68">
        <f t="shared" si="60"/>
        <v>0</v>
      </c>
      <c r="I131" s="68">
        <f t="shared" si="60"/>
        <v>0</v>
      </c>
      <c r="J131" s="68">
        <f t="shared" si="60"/>
        <v>0</v>
      </c>
      <c r="K131" s="68">
        <f t="shared" si="60"/>
        <v>0</v>
      </c>
      <c r="L131" s="68">
        <f t="shared" si="60"/>
        <v>0</v>
      </c>
      <c r="M131" s="68">
        <f t="shared" si="60"/>
        <v>0</v>
      </c>
      <c r="N131" s="68">
        <f t="shared" si="60"/>
        <v>0</v>
      </c>
      <c r="O131" s="68">
        <f t="shared" si="60"/>
        <v>0</v>
      </c>
      <c r="P131" s="13"/>
    </row>
    <row r="132" spans="1:22" s="8" customFormat="1" ht="31.2" customHeight="1" x14ac:dyDescent="0.3">
      <c r="A132" s="59" t="s">
        <v>39</v>
      </c>
      <c r="B132" s="57" t="s">
        <v>6</v>
      </c>
      <c r="C132" s="58"/>
      <c r="D132" s="58">
        <f>D107+D118+D131</f>
        <v>48150</v>
      </c>
      <c r="E132" s="58">
        <f t="shared" ref="E132:O132" si="61">E107+E118+E131</f>
        <v>48150</v>
      </c>
      <c r="F132" s="58">
        <f t="shared" si="61"/>
        <v>48150</v>
      </c>
      <c r="G132" s="58">
        <f t="shared" si="61"/>
        <v>48150</v>
      </c>
      <c r="H132" s="58">
        <f t="shared" si="61"/>
        <v>48150</v>
      </c>
      <c r="I132" s="58">
        <f t="shared" si="61"/>
        <v>48150</v>
      </c>
      <c r="J132" s="58">
        <f t="shared" si="61"/>
        <v>48150</v>
      </c>
      <c r="K132" s="58">
        <f t="shared" si="61"/>
        <v>48150</v>
      </c>
      <c r="L132" s="58">
        <f t="shared" si="61"/>
        <v>48150</v>
      </c>
      <c r="M132" s="58">
        <f t="shared" si="61"/>
        <v>48150</v>
      </c>
      <c r="N132" s="58">
        <f t="shared" si="61"/>
        <v>48150</v>
      </c>
      <c r="O132" s="58">
        <f t="shared" si="61"/>
        <v>48150</v>
      </c>
    </row>
    <row r="133" spans="1:22" s="8" customFormat="1" ht="32.4" customHeight="1" x14ac:dyDescent="0.3">
      <c r="A133" s="60" t="s">
        <v>40</v>
      </c>
      <c r="B133" s="61" t="s">
        <v>6</v>
      </c>
      <c r="C133" s="62"/>
      <c r="D133" s="62">
        <f t="shared" ref="D133:O133" si="62">D84+D132</f>
        <v>48150</v>
      </c>
      <c r="E133" s="62">
        <f t="shared" si="62"/>
        <v>96300</v>
      </c>
      <c r="F133" s="62">
        <f t="shared" si="62"/>
        <v>144450</v>
      </c>
      <c r="G133" s="62">
        <f t="shared" si="62"/>
        <v>192600</v>
      </c>
      <c r="H133" s="62">
        <f t="shared" si="62"/>
        <v>240750</v>
      </c>
      <c r="I133" s="62">
        <f t="shared" si="62"/>
        <v>288900</v>
      </c>
      <c r="J133" s="62">
        <f t="shared" si="62"/>
        <v>337050</v>
      </c>
      <c r="K133" s="62">
        <f t="shared" si="62"/>
        <v>385200</v>
      </c>
      <c r="L133" s="62">
        <f t="shared" si="62"/>
        <v>433350</v>
      </c>
      <c r="M133" s="62">
        <f t="shared" si="62"/>
        <v>481500</v>
      </c>
      <c r="N133" s="62">
        <f t="shared" si="62"/>
        <v>529650</v>
      </c>
      <c r="O133" s="62">
        <f t="shared" si="62"/>
        <v>577800</v>
      </c>
      <c r="P133" s="211" t="s">
        <v>21</v>
      </c>
      <c r="Q133" s="213"/>
      <c r="R133" s="213"/>
      <c r="S133" s="213"/>
      <c r="T133" s="213"/>
      <c r="U133" s="213"/>
      <c r="V133" s="131"/>
    </row>
    <row r="134" spans="1:22" s="8" customFormat="1" ht="14.4" x14ac:dyDescent="0.3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 s="1"/>
      <c r="Q134" s="31"/>
      <c r="R134" s="31"/>
      <c r="S134" s="31"/>
      <c r="T134" s="31"/>
      <c r="U134" s="31"/>
      <c r="V134" s="131"/>
    </row>
    <row r="135" spans="1:22" s="8" customFormat="1" ht="15.6" x14ac:dyDescent="0.3">
      <c r="A135" s="32"/>
      <c r="B135" s="40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92" t="s">
        <v>23</v>
      </c>
      <c r="P135" s="1"/>
      <c r="R135" s="31"/>
      <c r="S135" s="31"/>
      <c r="T135" s="31"/>
      <c r="U135" s="31"/>
      <c r="V135" s="131"/>
    </row>
    <row r="136" spans="1:22" s="8" customFormat="1" ht="31.2" x14ac:dyDescent="0.25">
      <c r="A136" s="105" t="s">
        <v>49</v>
      </c>
      <c r="B136" s="41" t="s">
        <v>7</v>
      </c>
      <c r="C136" s="41"/>
      <c r="D136" s="95">
        <v>1</v>
      </c>
      <c r="E136" s="95">
        <v>2</v>
      </c>
      <c r="F136" s="95">
        <v>3</v>
      </c>
      <c r="G136" s="95">
        <v>4</v>
      </c>
      <c r="H136" s="95">
        <v>5</v>
      </c>
      <c r="I136" s="95">
        <v>6</v>
      </c>
      <c r="J136" s="95">
        <v>7</v>
      </c>
      <c r="K136" s="95">
        <v>8</v>
      </c>
      <c r="L136" s="95">
        <v>9</v>
      </c>
      <c r="M136" s="95">
        <v>10</v>
      </c>
      <c r="N136" s="95">
        <v>11</v>
      </c>
      <c r="O136" s="95">
        <v>12</v>
      </c>
      <c r="P136" s="1"/>
    </row>
    <row r="137" spans="1:22" s="8" customFormat="1" ht="15" x14ac:dyDescent="0.25">
      <c r="A137" s="42" t="s">
        <v>17</v>
      </c>
      <c r="B137" s="39" t="s">
        <v>6</v>
      </c>
      <c r="C137" s="28"/>
      <c r="D137" s="28">
        <f t="shared" ref="D137:O137" si="63">IF(D5&gt;0,(D38+D54)/(1-D26/D5),0)</f>
        <v>3105503.7313432842</v>
      </c>
      <c r="E137" s="28">
        <f t="shared" si="63"/>
        <v>3105503.7313432842</v>
      </c>
      <c r="F137" s="28">
        <f t="shared" si="63"/>
        <v>3105503.7313432842</v>
      </c>
      <c r="G137" s="28">
        <f t="shared" si="63"/>
        <v>3105503.7313432842</v>
      </c>
      <c r="H137" s="28">
        <f t="shared" si="63"/>
        <v>3105503.7313432842</v>
      </c>
      <c r="I137" s="28">
        <f t="shared" si="63"/>
        <v>3105503.7313432842</v>
      </c>
      <c r="J137" s="28">
        <f t="shared" si="63"/>
        <v>3105503.7313432842</v>
      </c>
      <c r="K137" s="28">
        <f t="shared" si="63"/>
        <v>3105503.7313432842</v>
      </c>
      <c r="L137" s="28">
        <f t="shared" si="63"/>
        <v>3105503.7313432842</v>
      </c>
      <c r="M137" s="28">
        <f t="shared" si="63"/>
        <v>3105503.7313432842</v>
      </c>
      <c r="N137" s="28">
        <f t="shared" si="63"/>
        <v>3105503.7313432842</v>
      </c>
      <c r="O137" s="28">
        <f t="shared" si="63"/>
        <v>3105503.7313432842</v>
      </c>
      <c r="P137" s="1"/>
    </row>
    <row r="138" spans="1:22" s="8" customFormat="1" ht="15" x14ac:dyDescent="0.25">
      <c r="A138" s="42" t="s">
        <v>18</v>
      </c>
      <c r="B138" s="39" t="s">
        <v>19</v>
      </c>
      <c r="C138" s="28"/>
      <c r="D138" s="43">
        <f t="shared" ref="D138:O138" si="64">IF(D5&gt;0,(D5-D137)/D5,0)</f>
        <v>7.9850746268656514E-2</v>
      </c>
      <c r="E138" s="43">
        <f t="shared" si="64"/>
        <v>7.9850746268656514E-2</v>
      </c>
      <c r="F138" s="43">
        <f t="shared" si="64"/>
        <v>7.9850746268656514E-2</v>
      </c>
      <c r="G138" s="43">
        <f t="shared" si="64"/>
        <v>7.9850746268656514E-2</v>
      </c>
      <c r="H138" s="43">
        <f t="shared" si="64"/>
        <v>7.9850746268656514E-2</v>
      </c>
      <c r="I138" s="43">
        <f t="shared" si="64"/>
        <v>7.9850746268656514E-2</v>
      </c>
      <c r="J138" s="43">
        <f t="shared" si="64"/>
        <v>7.9850746268656514E-2</v>
      </c>
      <c r="K138" s="43">
        <f t="shared" si="64"/>
        <v>7.9850746268656514E-2</v>
      </c>
      <c r="L138" s="43">
        <f t="shared" si="64"/>
        <v>7.9850746268656514E-2</v>
      </c>
      <c r="M138" s="43">
        <f t="shared" si="64"/>
        <v>7.9850746268656514E-2</v>
      </c>
      <c r="N138" s="43">
        <f t="shared" si="64"/>
        <v>7.9850746268656514E-2</v>
      </c>
      <c r="O138" s="43">
        <f t="shared" si="64"/>
        <v>7.9850746268656514E-2</v>
      </c>
      <c r="P138" s="1"/>
    </row>
    <row r="139" spans="1:22" s="8" customFormat="1" ht="15" x14ac:dyDescent="0.25">
      <c r="A139" s="44" t="s">
        <v>59</v>
      </c>
      <c r="B139" s="45" t="s">
        <v>20</v>
      </c>
      <c r="C139" s="46"/>
      <c r="D139" s="47">
        <f t="shared" ref="D139:O139" si="65">D137/D52</f>
        <v>14.317675109927544</v>
      </c>
      <c r="E139" s="47">
        <f t="shared" si="65"/>
        <v>14.317675109927544</v>
      </c>
      <c r="F139" s="47">
        <f t="shared" si="65"/>
        <v>14.317675109927544</v>
      </c>
      <c r="G139" s="47">
        <f t="shared" si="65"/>
        <v>14.317675109927544</v>
      </c>
      <c r="H139" s="47">
        <f t="shared" si="65"/>
        <v>14.317675109927544</v>
      </c>
      <c r="I139" s="47">
        <f t="shared" si="65"/>
        <v>14.317675109927544</v>
      </c>
      <c r="J139" s="47">
        <f t="shared" si="65"/>
        <v>14.317675109927544</v>
      </c>
      <c r="K139" s="47">
        <f t="shared" si="65"/>
        <v>14.317675109927544</v>
      </c>
      <c r="L139" s="47">
        <f t="shared" si="65"/>
        <v>14.317675109927544</v>
      </c>
      <c r="M139" s="47">
        <f t="shared" si="65"/>
        <v>14.317675109927544</v>
      </c>
      <c r="N139" s="47">
        <f t="shared" si="65"/>
        <v>14.317675109927544</v>
      </c>
      <c r="O139" s="47">
        <f t="shared" si="65"/>
        <v>14.317675109927544</v>
      </c>
      <c r="P139" s="1"/>
    </row>
    <row r="140" spans="1:22" s="8" customFormat="1" ht="13.8" x14ac:dyDescent="0.25">
      <c r="A140" s="9"/>
      <c r="B140" s="6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P140" s="1"/>
    </row>
    <row r="141" spans="1:22" s="8" customFormat="1" ht="13.8" x14ac:dyDescent="0.25">
      <c r="A141" s="9"/>
      <c r="B141" s="6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P141" s="1"/>
    </row>
    <row r="142" spans="1:22" s="8" customFormat="1" ht="13.8" x14ac:dyDescent="0.25">
      <c r="A142" s="9"/>
      <c r="B142" s="6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P142" s="1"/>
    </row>
    <row r="143" spans="1:22" s="8" customFormat="1" ht="13.8" x14ac:dyDescent="0.25">
      <c r="A143" s="9"/>
      <c r="B143" s="6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P143" s="1"/>
    </row>
    <row r="144" spans="1:22" s="8" customFormat="1" ht="13.8" x14ac:dyDescent="0.25">
      <c r="A144" s="9"/>
      <c r="B144" s="6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P144" s="1"/>
      <c r="Q144" s="13"/>
    </row>
    <row r="145" spans="1:17" s="13" customFormat="1" ht="13.2" x14ac:dyDescent="0.25">
      <c r="A145" s="10"/>
      <c r="B145" s="11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P145" s="1"/>
    </row>
    <row r="146" spans="1:17" s="13" customFormat="1" ht="13.2" x14ac:dyDescent="0.25">
      <c r="A146" s="10"/>
      <c r="B146" s="11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P146" s="1"/>
    </row>
    <row r="147" spans="1:17" s="13" customFormat="1" ht="13.2" x14ac:dyDescent="0.25">
      <c r="A147" s="10"/>
      <c r="B147" s="11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P147" s="1"/>
    </row>
    <row r="148" spans="1:17" s="13" customFormat="1" ht="13.2" x14ac:dyDescent="0.25">
      <c r="A148" s="10"/>
      <c r="B148" s="11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P148" s="1"/>
      <c r="Q148" s="1"/>
    </row>
    <row r="149" spans="1:17" ht="13.2" x14ac:dyDescent="0.25">
      <c r="A149" s="2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</row>
    <row r="150" spans="1:17" ht="13.2" x14ac:dyDescent="0.25">
      <c r="A150" s="2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</row>
    <row r="151" spans="1:17" ht="13.2" x14ac:dyDescent="0.25">
      <c r="A151" s="2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</row>
    <row r="152" spans="1:17" ht="13.2" x14ac:dyDescent="0.25">
      <c r="A152" s="2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</row>
    <row r="153" spans="1:17" ht="13.2" x14ac:dyDescent="0.25">
      <c r="A153" s="2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</row>
    <row r="154" spans="1:17" ht="13.2" x14ac:dyDescent="0.25">
      <c r="A154" s="2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</row>
    <row r="155" spans="1:17" ht="13.2" x14ac:dyDescent="0.25">
      <c r="A155" s="2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</row>
    <row r="156" spans="1:17" ht="13.2" x14ac:dyDescent="0.25">
      <c r="A156" s="2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</row>
    <row r="157" spans="1:17" ht="13.2" x14ac:dyDescent="0.25">
      <c r="A157" s="2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</row>
    <row r="158" spans="1:17" ht="13.2" x14ac:dyDescent="0.25">
      <c r="A158" s="2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</row>
    <row r="159" spans="1:17" ht="13.2" x14ac:dyDescent="0.25">
      <c r="A159" s="2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</row>
    <row r="160" spans="1:17" ht="13.2" x14ac:dyDescent="0.25">
      <c r="A160" s="2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</row>
    <row r="161" spans="1:13" ht="13.2" x14ac:dyDescent="0.25">
      <c r="A161" s="2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</row>
    <row r="162" spans="1:13" ht="13.2" x14ac:dyDescent="0.25">
      <c r="A162" s="2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</row>
    <row r="163" spans="1:13" ht="13.2" x14ac:dyDescent="0.25">
      <c r="A163" s="2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</row>
    <row r="164" spans="1:13" ht="13.2" x14ac:dyDescent="0.25">
      <c r="A164" s="2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</row>
    <row r="165" spans="1:13" ht="13.2" x14ac:dyDescent="0.25">
      <c r="A165" s="2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</row>
    <row r="166" spans="1:13" ht="13.2" x14ac:dyDescent="0.25">
      <c r="A166" s="2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</row>
    <row r="167" spans="1:13" ht="13.2" x14ac:dyDescent="0.25">
      <c r="A167" s="2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</row>
    <row r="168" spans="1:13" ht="13.2" x14ac:dyDescent="0.25">
      <c r="A168" s="2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</row>
    <row r="169" spans="1:13" ht="13.2" x14ac:dyDescent="0.25">
      <c r="A169" s="2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</row>
    <row r="170" spans="1:13" ht="13.2" x14ac:dyDescent="0.25">
      <c r="A170" s="2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</row>
    <row r="171" spans="1:13" ht="13.2" x14ac:dyDescent="0.25">
      <c r="A171" s="2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</row>
    <row r="172" spans="1:13" ht="13.2" x14ac:dyDescent="0.25">
      <c r="A172" s="2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</row>
    <row r="173" spans="1:13" ht="13.2" x14ac:dyDescent="0.25">
      <c r="A173" s="2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</row>
    <row r="174" spans="1:13" ht="13.2" x14ac:dyDescent="0.25">
      <c r="A174" s="2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</row>
    <row r="175" spans="1:13" ht="13.2" x14ac:dyDescent="0.25">
      <c r="A175" s="2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</row>
    <row r="176" spans="1:13" ht="13.2" x14ac:dyDescent="0.25">
      <c r="A176" s="2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</row>
    <row r="177" spans="1:13" ht="13.2" x14ac:dyDescent="0.25">
      <c r="A177" s="2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</row>
    <row r="178" spans="1:13" ht="13.2" x14ac:dyDescent="0.25">
      <c r="A178" s="2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</row>
    <row r="179" spans="1:13" ht="13.2" x14ac:dyDescent="0.25">
      <c r="A179" s="2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</row>
    <row r="180" spans="1:13" ht="13.2" x14ac:dyDescent="0.25">
      <c r="A180" s="2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</row>
    <row r="181" spans="1:13" ht="13.2" x14ac:dyDescent="0.25">
      <c r="A181" s="2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</row>
    <row r="182" spans="1:13" ht="13.2" x14ac:dyDescent="0.25">
      <c r="A182" s="2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</row>
    <row r="183" spans="1:13" ht="13.2" x14ac:dyDescent="0.25">
      <c r="A183" s="2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</row>
    <row r="184" spans="1:13" ht="13.2" x14ac:dyDescent="0.25">
      <c r="A184" s="2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</row>
    <row r="185" spans="1:13" ht="13.2" x14ac:dyDescent="0.25">
      <c r="A185" s="2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</row>
    <row r="186" spans="1:13" ht="13.2" x14ac:dyDescent="0.25">
      <c r="A186" s="2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</row>
    <row r="187" spans="1:13" ht="13.2" x14ac:dyDescent="0.25">
      <c r="A187" s="2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</row>
    <row r="188" spans="1:13" ht="13.2" x14ac:dyDescent="0.25">
      <c r="A188" s="2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</row>
    <row r="189" spans="1:13" ht="13.2" x14ac:dyDescent="0.25">
      <c r="A189" s="2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</row>
    <row r="190" spans="1:13" ht="13.2" x14ac:dyDescent="0.25">
      <c r="A190" s="2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</row>
    <row r="191" spans="1:13" ht="13.2" x14ac:dyDescent="0.25">
      <c r="A191" s="2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</row>
    <row r="192" spans="1:13" ht="13.2" x14ac:dyDescent="0.25">
      <c r="A192" s="2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</row>
    <row r="193" spans="1:13" ht="13.2" x14ac:dyDescent="0.25">
      <c r="A193" s="2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</row>
    <row r="194" spans="1:13" ht="13.2" x14ac:dyDescent="0.25">
      <c r="A194" s="2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</row>
    <row r="195" spans="1:13" ht="13.2" x14ac:dyDescent="0.25">
      <c r="A195" s="2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</row>
    <row r="196" spans="1:13" ht="13.2" x14ac:dyDescent="0.25">
      <c r="A196" s="2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</row>
    <row r="197" spans="1:13" ht="13.2" x14ac:dyDescent="0.25">
      <c r="A197" s="2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</row>
    <row r="198" spans="1:13" ht="13.2" x14ac:dyDescent="0.25">
      <c r="A198" s="2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</row>
    <row r="199" spans="1:13" ht="13.2" x14ac:dyDescent="0.25">
      <c r="A199" s="2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</row>
    <row r="200" spans="1:13" ht="13.2" x14ac:dyDescent="0.25">
      <c r="A200" s="2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</row>
    <row r="201" spans="1:13" ht="13.2" x14ac:dyDescent="0.25">
      <c r="A201" s="2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</row>
    <row r="202" spans="1:13" ht="13.2" x14ac:dyDescent="0.25">
      <c r="A202" s="2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</row>
    <row r="203" spans="1:13" ht="13.2" x14ac:dyDescent="0.25">
      <c r="A203" s="2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</row>
    <row r="204" spans="1:13" ht="13.2" x14ac:dyDescent="0.25">
      <c r="A204" s="2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</row>
    <row r="205" spans="1:13" ht="13.2" x14ac:dyDescent="0.25">
      <c r="A205" s="2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</row>
    <row r="206" spans="1:13" ht="13.2" x14ac:dyDescent="0.25">
      <c r="A206" s="2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</row>
    <row r="207" spans="1:13" ht="13.2" x14ac:dyDescent="0.25">
      <c r="A207" s="2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</row>
    <row r="208" spans="1:13" ht="13.2" x14ac:dyDescent="0.25">
      <c r="A208" s="2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</row>
    <row r="209" spans="1:13" ht="13.2" x14ac:dyDescent="0.25">
      <c r="A209" s="2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</row>
    <row r="210" spans="1:13" ht="13.2" x14ac:dyDescent="0.25">
      <c r="A210" s="2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</row>
    <row r="211" spans="1:13" ht="13.2" x14ac:dyDescent="0.25">
      <c r="A211" s="2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</row>
    <row r="212" spans="1:13" ht="13.2" x14ac:dyDescent="0.25">
      <c r="A212" s="2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</row>
    <row r="213" spans="1:13" ht="13.2" x14ac:dyDescent="0.25">
      <c r="A213" s="2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</row>
    <row r="214" spans="1:13" ht="13.2" x14ac:dyDescent="0.25">
      <c r="A214" s="2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</row>
    <row r="215" spans="1:13" ht="13.2" x14ac:dyDescent="0.25">
      <c r="A215" s="2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</row>
    <row r="216" spans="1:13" ht="13.2" x14ac:dyDescent="0.25">
      <c r="A216" s="2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</row>
    <row r="217" spans="1:13" ht="13.2" x14ac:dyDescent="0.25">
      <c r="A217" s="2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</row>
    <row r="218" spans="1:13" ht="13.2" x14ac:dyDescent="0.25">
      <c r="A218" s="2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</row>
    <row r="219" spans="1:13" ht="13.2" x14ac:dyDescent="0.25">
      <c r="A219" s="2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</row>
    <row r="220" spans="1:13" ht="13.2" x14ac:dyDescent="0.25">
      <c r="A220" s="2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</row>
    <row r="221" spans="1:13" ht="13.2" x14ac:dyDescent="0.25">
      <c r="A221" s="2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</row>
    <row r="222" spans="1:13" ht="13.2" x14ac:dyDescent="0.25">
      <c r="A222" s="2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</row>
    <row r="223" spans="1:13" ht="13.2" x14ac:dyDescent="0.25">
      <c r="A223" s="2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</row>
    <row r="224" spans="1:13" ht="13.2" x14ac:dyDescent="0.25">
      <c r="A224" s="2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</row>
    <row r="225" spans="1:13" ht="13.2" x14ac:dyDescent="0.25">
      <c r="A225" s="2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</row>
    <row r="226" spans="1:13" ht="13.2" x14ac:dyDescent="0.25">
      <c r="A226" s="2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</row>
    <row r="227" spans="1:13" ht="13.2" x14ac:dyDescent="0.25">
      <c r="A227" s="2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</row>
    <row r="228" spans="1:13" ht="13.2" x14ac:dyDescent="0.25">
      <c r="A228" s="2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</row>
    <row r="229" spans="1:13" ht="13.2" x14ac:dyDescent="0.25">
      <c r="A229" s="2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</row>
    <row r="230" spans="1:13" ht="13.2" x14ac:dyDescent="0.25">
      <c r="A230" s="2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</row>
    <row r="231" spans="1:13" ht="13.2" x14ac:dyDescent="0.25">
      <c r="A231" s="2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</row>
    <row r="232" spans="1:13" ht="13.2" x14ac:dyDescent="0.25">
      <c r="A232" s="2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</row>
    <row r="233" spans="1:13" ht="13.2" x14ac:dyDescent="0.25">
      <c r="A233" s="2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</row>
    <row r="234" spans="1:13" ht="13.2" x14ac:dyDescent="0.25">
      <c r="A234" s="2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</row>
    <row r="235" spans="1:13" ht="13.2" x14ac:dyDescent="0.25">
      <c r="A235" s="2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</row>
    <row r="236" spans="1:13" ht="13.2" x14ac:dyDescent="0.25">
      <c r="A236" s="2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</row>
    <row r="237" spans="1:13" ht="13.2" x14ac:dyDescent="0.25">
      <c r="A237" s="2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</row>
    <row r="238" spans="1:13" ht="13.2" x14ac:dyDescent="0.25">
      <c r="A238" s="2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</row>
    <row r="239" spans="1:13" ht="13.2" x14ac:dyDescent="0.25">
      <c r="A239" s="2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</row>
    <row r="240" spans="1:13" ht="13.2" x14ac:dyDescent="0.25">
      <c r="A240" s="2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</row>
    <row r="241" spans="1:13" ht="13.2" x14ac:dyDescent="0.25">
      <c r="A241" s="2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</row>
    <row r="242" spans="1:13" ht="13.2" x14ac:dyDescent="0.25">
      <c r="A242" s="2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</row>
    <row r="243" spans="1:13" ht="13.2" x14ac:dyDescent="0.25">
      <c r="A243" s="2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</row>
    <row r="244" spans="1:13" ht="13.2" x14ac:dyDescent="0.25">
      <c r="A244" s="2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</row>
    <row r="245" spans="1:13" ht="13.2" x14ac:dyDescent="0.25">
      <c r="A245" s="2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</row>
    <row r="246" spans="1:13" ht="13.2" x14ac:dyDescent="0.25">
      <c r="A246" s="2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</row>
    <row r="247" spans="1:13" ht="13.2" x14ac:dyDescent="0.25">
      <c r="A247" s="2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</row>
    <row r="248" spans="1:13" ht="13.2" x14ac:dyDescent="0.25">
      <c r="A248" s="2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</row>
    <row r="249" spans="1:13" ht="13.2" x14ac:dyDescent="0.25">
      <c r="A249" s="2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</row>
    <row r="250" spans="1:13" ht="13.2" x14ac:dyDescent="0.25">
      <c r="A250" s="2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</row>
    <row r="251" spans="1:13" ht="13.2" x14ac:dyDescent="0.25">
      <c r="A251" s="2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</row>
    <row r="252" spans="1:13" ht="13.2" x14ac:dyDescent="0.25">
      <c r="A252" s="2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</row>
    <row r="253" spans="1:13" ht="13.2" x14ac:dyDescent="0.25">
      <c r="A253" s="2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</row>
    <row r="254" spans="1:13" ht="13.2" x14ac:dyDescent="0.25">
      <c r="A254" s="2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</row>
    <row r="255" spans="1:13" ht="13.2" x14ac:dyDescent="0.25">
      <c r="A255" s="2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</row>
    <row r="256" spans="1:13" ht="13.2" x14ac:dyDescent="0.25">
      <c r="A256" s="2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</row>
    <row r="257" spans="1:13" ht="13.2" x14ac:dyDescent="0.25">
      <c r="A257" s="2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</row>
    <row r="258" spans="1:13" ht="13.2" x14ac:dyDescent="0.25">
      <c r="A258" s="2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</row>
    <row r="259" spans="1:13" ht="13.2" x14ac:dyDescent="0.25">
      <c r="A259" s="2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</row>
    <row r="260" spans="1:13" ht="13.2" x14ac:dyDescent="0.25">
      <c r="A260" s="2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</row>
    <row r="261" spans="1:13" ht="13.2" x14ac:dyDescent="0.25">
      <c r="A261" s="2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</row>
    <row r="262" spans="1:13" ht="13.2" x14ac:dyDescent="0.25">
      <c r="A262" s="2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</row>
    <row r="263" spans="1:13" ht="13.2" x14ac:dyDescent="0.25">
      <c r="A263" s="2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</row>
    <row r="264" spans="1:13" ht="13.2" x14ac:dyDescent="0.25">
      <c r="A264" s="2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</row>
    <row r="265" spans="1:13" ht="13.2" x14ac:dyDescent="0.25">
      <c r="A265" s="2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</row>
    <row r="266" spans="1:13" ht="13.2" x14ac:dyDescent="0.25">
      <c r="A266" s="2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</row>
    <row r="267" spans="1:13" ht="13.2" x14ac:dyDescent="0.25">
      <c r="A267" s="2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</row>
    <row r="268" spans="1:13" ht="13.2" x14ac:dyDescent="0.25">
      <c r="A268" s="2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</row>
    <row r="269" spans="1:13" ht="13.2" x14ac:dyDescent="0.25">
      <c r="A269" s="2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</row>
    <row r="270" spans="1:13" ht="13.2" x14ac:dyDescent="0.25">
      <c r="A270" s="2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</row>
    <row r="271" spans="1:13" ht="13.2" x14ac:dyDescent="0.25">
      <c r="A271" s="2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</row>
    <row r="272" spans="1:13" ht="13.2" x14ac:dyDescent="0.25">
      <c r="A272" s="2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</row>
    <row r="273" spans="1:13" ht="13.2" x14ac:dyDescent="0.25">
      <c r="A273" s="2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</row>
    <row r="274" spans="1:13" ht="13.2" x14ac:dyDescent="0.25">
      <c r="A274" s="2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</row>
    <row r="275" spans="1:13" ht="13.2" x14ac:dyDescent="0.25">
      <c r="A275" s="2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</row>
    <row r="276" spans="1:13" ht="13.2" x14ac:dyDescent="0.25">
      <c r="A276" s="2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</row>
    <row r="277" spans="1:13" ht="13.2" x14ac:dyDescent="0.25">
      <c r="A277" s="2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</row>
    <row r="278" spans="1:13" ht="13.2" x14ac:dyDescent="0.25">
      <c r="A278" s="2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</row>
    <row r="279" spans="1:13" ht="13.2" x14ac:dyDescent="0.25">
      <c r="A279" s="2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</row>
    <row r="280" spans="1:13" ht="13.2" x14ac:dyDescent="0.25">
      <c r="A280" s="2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</row>
    <row r="281" spans="1:13" ht="13.2" x14ac:dyDescent="0.25">
      <c r="A281" s="2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</row>
    <row r="282" spans="1:13" ht="13.2" x14ac:dyDescent="0.25">
      <c r="A282" s="2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</row>
    <row r="283" spans="1:13" ht="13.2" x14ac:dyDescent="0.25">
      <c r="A283" s="2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</row>
    <row r="284" spans="1:13" ht="13.2" x14ac:dyDescent="0.25">
      <c r="A284" s="2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</row>
    <row r="285" spans="1:13" ht="13.2" x14ac:dyDescent="0.25">
      <c r="A285" s="2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</row>
    <row r="286" spans="1:13" ht="13.2" x14ac:dyDescent="0.25">
      <c r="A286" s="2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</row>
    <row r="287" spans="1:13" ht="13.2" x14ac:dyDescent="0.25">
      <c r="A287" s="2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</row>
    <row r="288" spans="1:13" ht="13.2" x14ac:dyDescent="0.25">
      <c r="A288" s="2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</row>
    <row r="289" spans="1:13" ht="13.2" x14ac:dyDescent="0.25">
      <c r="A289" s="2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</row>
    <row r="290" spans="1:13" ht="13.2" x14ac:dyDescent="0.25">
      <c r="A290" s="2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</row>
    <row r="291" spans="1:13" ht="13.2" x14ac:dyDescent="0.25">
      <c r="A291" s="2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</row>
    <row r="292" spans="1:13" ht="13.2" x14ac:dyDescent="0.25">
      <c r="A292" s="2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</row>
    <row r="293" spans="1:13" ht="13.2" x14ac:dyDescent="0.25">
      <c r="A293" s="2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</row>
    <row r="294" spans="1:13" ht="13.2" x14ac:dyDescent="0.25">
      <c r="A294" s="2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</row>
    <row r="295" spans="1:13" ht="13.2" x14ac:dyDescent="0.25">
      <c r="A295" s="2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</row>
    <row r="296" spans="1:13" ht="13.2" x14ac:dyDescent="0.25">
      <c r="A296" s="2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</row>
    <row r="297" spans="1:13" ht="13.2" x14ac:dyDescent="0.25">
      <c r="A297" s="2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</row>
    <row r="298" spans="1:13" ht="13.2" x14ac:dyDescent="0.25">
      <c r="A298" s="2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</row>
    <row r="299" spans="1:13" ht="13.2" x14ac:dyDescent="0.25">
      <c r="A299" s="2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</row>
    <row r="300" spans="1:13" ht="13.2" x14ac:dyDescent="0.25">
      <c r="A300" s="2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</row>
    <row r="301" spans="1:13" ht="13.2" x14ac:dyDescent="0.25">
      <c r="A301" s="2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</row>
    <row r="302" spans="1:13" ht="13.2" x14ac:dyDescent="0.25">
      <c r="A302" s="2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</row>
    <row r="303" spans="1:13" ht="13.2" x14ac:dyDescent="0.25">
      <c r="A303" s="2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</row>
    <row r="304" spans="1:13" ht="13.2" x14ac:dyDescent="0.25">
      <c r="A304" s="2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</row>
    <row r="305" spans="1:13" ht="13.2" x14ac:dyDescent="0.25">
      <c r="A305" s="2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</row>
    <row r="306" spans="1:13" ht="13.2" x14ac:dyDescent="0.25">
      <c r="A306" s="2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</row>
    <row r="307" spans="1:13" ht="13.2" x14ac:dyDescent="0.25">
      <c r="A307" s="2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</row>
    <row r="308" spans="1:13" ht="13.2" x14ac:dyDescent="0.25">
      <c r="A308" s="2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</row>
    <row r="309" spans="1:13" ht="13.2" x14ac:dyDescent="0.25">
      <c r="A309" s="2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</row>
    <row r="310" spans="1:13" ht="13.2" x14ac:dyDescent="0.25">
      <c r="A310" s="2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</row>
    <row r="311" spans="1:13" ht="13.2" x14ac:dyDescent="0.25">
      <c r="A311" s="2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</row>
    <row r="312" spans="1:13" ht="13.2" x14ac:dyDescent="0.25">
      <c r="A312" s="2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</row>
    <row r="313" spans="1:13" ht="13.2" x14ac:dyDescent="0.25">
      <c r="A313" s="2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</row>
    <row r="314" spans="1:13" ht="13.2" x14ac:dyDescent="0.25">
      <c r="A314" s="2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</row>
    <row r="315" spans="1:13" ht="13.2" x14ac:dyDescent="0.25">
      <c r="A315" s="2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</row>
    <row r="316" spans="1:13" ht="13.2" x14ac:dyDescent="0.25">
      <c r="A316" s="2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</row>
    <row r="317" spans="1:13" ht="13.2" x14ac:dyDescent="0.25">
      <c r="A317" s="2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</row>
    <row r="318" spans="1:13" ht="13.2" x14ac:dyDescent="0.25">
      <c r="A318" s="2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</row>
    <row r="319" spans="1:13" ht="13.2" x14ac:dyDescent="0.25">
      <c r="A319" s="2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</row>
    <row r="320" spans="1:13" ht="13.2" x14ac:dyDescent="0.25">
      <c r="A320" s="2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</row>
    <row r="321" spans="1:13" ht="13.2" x14ac:dyDescent="0.25">
      <c r="A321" s="2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</row>
    <row r="322" spans="1:13" ht="13.2" x14ac:dyDescent="0.25">
      <c r="A322" s="2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</row>
    <row r="323" spans="1:13" ht="13.2" x14ac:dyDescent="0.25">
      <c r="A323" s="2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</row>
    <row r="324" spans="1:13" ht="13.2" x14ac:dyDescent="0.25">
      <c r="A324" s="2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</row>
    <row r="325" spans="1:13" ht="13.2" x14ac:dyDescent="0.25">
      <c r="A325" s="2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</row>
    <row r="326" spans="1:13" ht="13.2" x14ac:dyDescent="0.25">
      <c r="A326" s="2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</row>
    <row r="327" spans="1:13" ht="13.2" x14ac:dyDescent="0.25">
      <c r="A327" s="2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</row>
    <row r="328" spans="1:13" ht="13.2" x14ac:dyDescent="0.25">
      <c r="A328" s="2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</row>
    <row r="329" spans="1:13" ht="13.2" x14ac:dyDescent="0.25">
      <c r="A329" s="2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</row>
    <row r="330" spans="1:13" ht="13.2" x14ac:dyDescent="0.25">
      <c r="A330" s="2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</row>
    <row r="331" spans="1:13" ht="13.2" x14ac:dyDescent="0.25">
      <c r="A331" s="2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</row>
    <row r="332" spans="1:13" ht="13.2" x14ac:dyDescent="0.25">
      <c r="A332" s="2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</row>
    <row r="333" spans="1:13" ht="13.2" x14ac:dyDescent="0.25">
      <c r="A333" s="2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</row>
    <row r="334" spans="1:13" ht="13.2" x14ac:dyDescent="0.25">
      <c r="A334" s="2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</row>
    <row r="335" spans="1:13" ht="13.2" x14ac:dyDescent="0.25">
      <c r="A335" s="2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</row>
    <row r="336" spans="1:13" ht="13.2" x14ac:dyDescent="0.25">
      <c r="A336" s="2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</row>
    <row r="337" spans="1:13" ht="13.2" x14ac:dyDescent="0.25">
      <c r="A337" s="2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</row>
    <row r="338" spans="1:13" ht="13.2" x14ac:dyDescent="0.25">
      <c r="A338" s="2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</row>
    <row r="339" spans="1:13" ht="13.2" x14ac:dyDescent="0.25">
      <c r="A339" s="2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</row>
    <row r="340" spans="1:13" ht="13.2" x14ac:dyDescent="0.25">
      <c r="A340" s="2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</row>
    <row r="341" spans="1:13" ht="13.2" x14ac:dyDescent="0.25">
      <c r="A341" s="2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</row>
    <row r="342" spans="1:13" ht="13.2" x14ac:dyDescent="0.25">
      <c r="A342" s="2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</row>
    <row r="343" spans="1:13" ht="13.2" x14ac:dyDescent="0.25">
      <c r="A343" s="2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</row>
    <row r="344" spans="1:13" ht="13.2" x14ac:dyDescent="0.25">
      <c r="A344" s="2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</row>
    <row r="345" spans="1:13" ht="13.2" x14ac:dyDescent="0.25">
      <c r="A345" s="2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</row>
    <row r="346" spans="1:13" ht="13.2" x14ac:dyDescent="0.25">
      <c r="A346" s="2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</row>
    <row r="347" spans="1:13" ht="13.2" x14ac:dyDescent="0.25">
      <c r="A347" s="2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</row>
    <row r="348" spans="1:13" ht="13.2" x14ac:dyDescent="0.25">
      <c r="A348" s="2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</row>
    <row r="349" spans="1:13" ht="13.2" x14ac:dyDescent="0.25">
      <c r="A349" s="2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</row>
    <row r="350" spans="1:13" ht="13.2" x14ac:dyDescent="0.25">
      <c r="A350" s="2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</row>
    <row r="351" spans="1:13" ht="13.2" x14ac:dyDescent="0.25">
      <c r="A351" s="2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</row>
    <row r="352" spans="1:13" ht="13.2" x14ac:dyDescent="0.25">
      <c r="A352" s="2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</row>
    <row r="353" spans="1:13" ht="13.2" x14ac:dyDescent="0.25">
      <c r="A353" s="2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</row>
    <row r="354" spans="1:13" ht="13.2" x14ac:dyDescent="0.25">
      <c r="A354" s="2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</row>
    <row r="355" spans="1:13" ht="13.2" x14ac:dyDescent="0.25">
      <c r="A355" s="2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</row>
    <row r="356" spans="1:13" ht="13.2" x14ac:dyDescent="0.25">
      <c r="A356" s="2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</row>
    <row r="357" spans="1:13" ht="13.2" x14ac:dyDescent="0.25">
      <c r="A357" s="2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</row>
    <row r="358" spans="1:13" ht="13.2" x14ac:dyDescent="0.25">
      <c r="A358" s="2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</row>
    <row r="359" spans="1:13" ht="13.2" x14ac:dyDescent="0.25">
      <c r="A359" s="2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</row>
    <row r="360" spans="1:13" ht="13.2" x14ac:dyDescent="0.25">
      <c r="A360" s="2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</row>
    <row r="361" spans="1:13" ht="13.2" x14ac:dyDescent="0.25">
      <c r="A361" s="2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</row>
    <row r="362" spans="1:13" ht="13.2" x14ac:dyDescent="0.25">
      <c r="A362" s="2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</row>
    <row r="363" spans="1:13" ht="13.2" x14ac:dyDescent="0.25">
      <c r="A363" s="2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</row>
    <row r="364" spans="1:13" ht="13.2" x14ac:dyDescent="0.25">
      <c r="A364" s="2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</row>
    <row r="365" spans="1:13" ht="13.2" x14ac:dyDescent="0.25">
      <c r="A365" s="2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</row>
    <row r="366" spans="1:13" ht="13.2" x14ac:dyDescent="0.25">
      <c r="A366" s="2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</row>
    <row r="367" spans="1:13" ht="13.2" x14ac:dyDescent="0.25">
      <c r="A367" s="2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</row>
    <row r="368" spans="1:13" ht="13.2" x14ac:dyDescent="0.25">
      <c r="A368" s="2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</row>
    <row r="369" spans="1:13" ht="13.2" x14ac:dyDescent="0.25">
      <c r="A369" s="2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</row>
    <row r="370" spans="1:13" ht="13.2" x14ac:dyDescent="0.25">
      <c r="A370" s="2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</row>
    <row r="371" spans="1:13" ht="13.2" x14ac:dyDescent="0.25">
      <c r="A371" s="2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</row>
    <row r="372" spans="1:13" ht="13.2" x14ac:dyDescent="0.25">
      <c r="A372" s="2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</row>
    <row r="373" spans="1:13" ht="13.2" x14ac:dyDescent="0.25">
      <c r="A373" s="2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</row>
    <row r="374" spans="1:13" ht="13.2" x14ac:dyDescent="0.25">
      <c r="A374" s="2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</row>
    <row r="375" spans="1:13" ht="13.2" x14ac:dyDescent="0.25">
      <c r="A375" s="2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</row>
    <row r="376" spans="1:13" ht="13.2" x14ac:dyDescent="0.25">
      <c r="A376" s="2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</row>
    <row r="377" spans="1:13" ht="13.2" x14ac:dyDescent="0.25">
      <c r="A377" s="2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</row>
    <row r="378" spans="1:13" ht="13.2" x14ac:dyDescent="0.25">
      <c r="A378" s="2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</row>
    <row r="379" spans="1:13" ht="13.2" x14ac:dyDescent="0.25">
      <c r="A379" s="2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</row>
    <row r="380" spans="1:13" ht="13.2" x14ac:dyDescent="0.25">
      <c r="A380" s="2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</row>
    <row r="381" spans="1:13" ht="13.2" x14ac:dyDescent="0.25">
      <c r="A381" s="2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</row>
    <row r="382" spans="1:13" ht="13.2" x14ac:dyDescent="0.25">
      <c r="A382" s="2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</row>
    <row r="383" spans="1:13" ht="13.2" x14ac:dyDescent="0.25">
      <c r="A383" s="2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</row>
    <row r="384" spans="1:13" ht="13.2" x14ac:dyDescent="0.25">
      <c r="A384" s="2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</row>
    <row r="385" spans="1:13" ht="13.2" x14ac:dyDescent="0.25">
      <c r="A385" s="2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</row>
    <row r="386" spans="1:13" ht="13.2" x14ac:dyDescent="0.25">
      <c r="A386" s="2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</row>
    <row r="387" spans="1:13" ht="13.2" x14ac:dyDescent="0.25">
      <c r="A387" s="2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</row>
    <row r="388" spans="1:13" ht="13.2" x14ac:dyDescent="0.25">
      <c r="A388" s="2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</row>
    <row r="389" spans="1:13" ht="13.2" x14ac:dyDescent="0.25">
      <c r="A389" s="2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</row>
    <row r="390" spans="1:13" ht="13.2" x14ac:dyDescent="0.25">
      <c r="A390" s="2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</row>
    <row r="391" spans="1:13" ht="13.2" x14ac:dyDescent="0.25">
      <c r="A391" s="2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</row>
    <row r="392" spans="1:13" ht="13.2" x14ac:dyDescent="0.25">
      <c r="A392" s="2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</row>
    <row r="393" spans="1:13" ht="13.2" x14ac:dyDescent="0.25">
      <c r="A393" s="2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</row>
    <row r="394" spans="1:13" ht="13.2" x14ac:dyDescent="0.25">
      <c r="A394" s="2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</row>
    <row r="395" spans="1:13" ht="13.2" x14ac:dyDescent="0.25">
      <c r="A395" s="2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</row>
    <row r="396" spans="1:13" ht="13.2" x14ac:dyDescent="0.25">
      <c r="A396" s="2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</row>
    <row r="397" spans="1:13" ht="13.2" x14ac:dyDescent="0.25">
      <c r="A397" s="2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</row>
    <row r="398" spans="1:13" ht="13.2" x14ac:dyDescent="0.25">
      <c r="A398" s="2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</row>
    <row r="399" spans="1:13" ht="13.2" x14ac:dyDescent="0.25">
      <c r="A399" s="2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</row>
    <row r="400" spans="1:13" ht="13.2" x14ac:dyDescent="0.25">
      <c r="A400" s="2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</row>
    <row r="401" spans="1:13" ht="13.2" x14ac:dyDescent="0.25">
      <c r="A401" s="2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</row>
    <row r="402" spans="1:13" ht="13.2" x14ac:dyDescent="0.25">
      <c r="A402" s="2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</row>
    <row r="403" spans="1:13" ht="13.2" x14ac:dyDescent="0.25">
      <c r="A403" s="2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</row>
    <row r="404" spans="1:13" ht="13.2" x14ac:dyDescent="0.25">
      <c r="A404" s="2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</row>
    <row r="405" spans="1:13" ht="13.2" x14ac:dyDescent="0.25">
      <c r="A405" s="2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</row>
    <row r="406" spans="1:13" ht="13.2" x14ac:dyDescent="0.25">
      <c r="A406" s="2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</row>
    <row r="407" spans="1:13" ht="13.2" x14ac:dyDescent="0.25">
      <c r="A407" s="2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</row>
    <row r="408" spans="1:13" ht="13.2" x14ac:dyDescent="0.25">
      <c r="A408" s="2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</row>
    <row r="409" spans="1:13" ht="13.2" x14ac:dyDescent="0.25">
      <c r="A409" s="2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</row>
    <row r="410" spans="1:13" ht="13.2" x14ac:dyDescent="0.25">
      <c r="A410" s="2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</row>
    <row r="411" spans="1:13" ht="13.2" x14ac:dyDescent="0.25">
      <c r="A411" s="2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</row>
    <row r="412" spans="1:13" ht="13.2" x14ac:dyDescent="0.25">
      <c r="A412" s="2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</row>
    <row r="413" spans="1:13" ht="13.2" x14ac:dyDescent="0.25">
      <c r="A413" s="2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</row>
    <row r="414" spans="1:13" ht="13.2" x14ac:dyDescent="0.25">
      <c r="A414" s="2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</row>
    <row r="415" spans="1:13" ht="13.2" x14ac:dyDescent="0.25">
      <c r="A415" s="2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</row>
    <row r="416" spans="1:13" ht="13.2" x14ac:dyDescent="0.25">
      <c r="A416" s="2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</row>
    <row r="417" spans="1:13" ht="13.2" x14ac:dyDescent="0.25">
      <c r="A417" s="2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</row>
    <row r="418" spans="1:13" ht="13.2" x14ac:dyDescent="0.25">
      <c r="A418" s="2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</row>
    <row r="419" spans="1:13" ht="13.2" x14ac:dyDescent="0.25">
      <c r="A419" s="2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</row>
    <row r="420" spans="1:13" ht="13.2" x14ac:dyDescent="0.25">
      <c r="A420" s="2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</row>
    <row r="421" spans="1:13" ht="13.2" x14ac:dyDescent="0.25">
      <c r="A421" s="2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</row>
    <row r="422" spans="1:13" ht="13.2" x14ac:dyDescent="0.25">
      <c r="A422" s="2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</row>
    <row r="423" spans="1:13" ht="13.2" x14ac:dyDescent="0.25">
      <c r="A423" s="2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</row>
    <row r="424" spans="1:13" ht="13.2" x14ac:dyDescent="0.25">
      <c r="A424" s="2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</row>
    <row r="425" spans="1:13" ht="13.2" x14ac:dyDescent="0.25">
      <c r="A425" s="2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</row>
    <row r="426" spans="1:13" ht="13.2" x14ac:dyDescent="0.25">
      <c r="A426" s="2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</row>
    <row r="427" spans="1:13" ht="13.2" x14ac:dyDescent="0.25">
      <c r="A427" s="2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</row>
    <row r="428" spans="1:13" ht="13.2" x14ac:dyDescent="0.25">
      <c r="A428" s="2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</row>
    <row r="429" spans="1:13" ht="13.2" x14ac:dyDescent="0.25">
      <c r="A429" s="2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</row>
    <row r="430" spans="1:13" ht="13.2" x14ac:dyDescent="0.25">
      <c r="A430" s="2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</row>
    <row r="431" spans="1:13" ht="13.2" x14ac:dyDescent="0.25">
      <c r="A431" s="2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</row>
    <row r="432" spans="1:13" ht="13.2" x14ac:dyDescent="0.25">
      <c r="A432" s="2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</row>
    <row r="433" spans="1:13" ht="13.2" x14ac:dyDescent="0.25">
      <c r="A433" s="2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</row>
    <row r="434" spans="1:13" ht="13.2" x14ac:dyDescent="0.25">
      <c r="A434" s="2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</row>
    <row r="435" spans="1:13" ht="13.2" x14ac:dyDescent="0.25">
      <c r="A435" s="2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</row>
    <row r="436" spans="1:13" ht="13.2" x14ac:dyDescent="0.25">
      <c r="A436" s="2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</row>
    <row r="437" spans="1:13" ht="13.2" x14ac:dyDescent="0.25">
      <c r="A437" s="2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</row>
    <row r="438" spans="1:13" ht="13.2" x14ac:dyDescent="0.25">
      <c r="A438" s="2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</row>
    <row r="439" spans="1:13" ht="13.2" x14ac:dyDescent="0.25">
      <c r="A439" s="2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</row>
    <row r="440" spans="1:13" ht="13.2" x14ac:dyDescent="0.25">
      <c r="A440" s="2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</row>
    <row r="441" spans="1:13" ht="13.2" x14ac:dyDescent="0.25">
      <c r="A441" s="2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</row>
    <row r="442" spans="1:13" ht="13.2" x14ac:dyDescent="0.25">
      <c r="A442" s="2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</row>
    <row r="443" spans="1:13" ht="13.2" x14ac:dyDescent="0.25">
      <c r="A443" s="2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</row>
    <row r="444" spans="1:13" ht="13.2" x14ac:dyDescent="0.25">
      <c r="A444" s="2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</row>
    <row r="445" spans="1:13" ht="13.2" x14ac:dyDescent="0.25">
      <c r="A445" s="2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</row>
    <row r="446" spans="1:13" ht="13.2" x14ac:dyDescent="0.25">
      <c r="A446" s="2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</row>
    <row r="447" spans="1:13" ht="13.2" x14ac:dyDescent="0.25">
      <c r="A447" s="2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</row>
    <row r="448" spans="1:13" ht="13.2" x14ac:dyDescent="0.25">
      <c r="A448" s="2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</row>
    <row r="449" spans="1:13" ht="13.2" x14ac:dyDescent="0.25">
      <c r="A449" s="2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</row>
    <row r="450" spans="1:13" ht="13.2" x14ac:dyDescent="0.25">
      <c r="A450" s="2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</row>
    <row r="451" spans="1:13" ht="13.2" x14ac:dyDescent="0.25">
      <c r="A451" s="2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</row>
    <row r="452" spans="1:13" ht="13.2" x14ac:dyDescent="0.25">
      <c r="A452" s="2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</row>
    <row r="453" spans="1:13" ht="13.2" x14ac:dyDescent="0.25">
      <c r="A453" s="2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</row>
    <row r="454" spans="1:13" ht="13.2" x14ac:dyDescent="0.25">
      <c r="A454" s="2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</row>
    <row r="455" spans="1:13" ht="13.2" x14ac:dyDescent="0.25">
      <c r="A455" s="2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</row>
    <row r="456" spans="1:13" ht="13.2" x14ac:dyDescent="0.25">
      <c r="A456" s="2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</row>
    <row r="457" spans="1:13" ht="13.2" x14ac:dyDescent="0.25">
      <c r="A457" s="2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</row>
    <row r="458" spans="1:13" ht="13.2" x14ac:dyDescent="0.25">
      <c r="A458" s="2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</row>
    <row r="459" spans="1:13" ht="13.2" x14ac:dyDescent="0.25">
      <c r="A459" s="2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</row>
    <row r="460" spans="1:13" ht="13.2" x14ac:dyDescent="0.25">
      <c r="A460" s="2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</row>
    <row r="461" spans="1:13" ht="13.2" x14ac:dyDescent="0.25">
      <c r="A461" s="2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</row>
    <row r="462" spans="1:13" ht="13.2" x14ac:dyDescent="0.25">
      <c r="A462" s="2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</row>
    <row r="463" spans="1:13" ht="13.2" x14ac:dyDescent="0.25">
      <c r="A463" s="2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</row>
    <row r="464" spans="1:13" ht="13.2" x14ac:dyDescent="0.25">
      <c r="A464" s="2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</row>
    <row r="465" spans="1:13" ht="13.2" x14ac:dyDescent="0.25">
      <c r="A465" s="2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</row>
    <row r="466" spans="1:13" ht="13.2" x14ac:dyDescent="0.25">
      <c r="A466" s="2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</row>
    <row r="467" spans="1:13" ht="13.2" x14ac:dyDescent="0.25">
      <c r="A467" s="2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</row>
    <row r="468" spans="1:13" ht="13.2" x14ac:dyDescent="0.25">
      <c r="A468" s="2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</row>
    <row r="469" spans="1:13" ht="13.2" x14ac:dyDescent="0.25">
      <c r="A469" s="2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</row>
    <row r="470" spans="1:13" ht="13.2" x14ac:dyDescent="0.25">
      <c r="A470" s="2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</row>
    <row r="471" spans="1:13" ht="13.2" x14ac:dyDescent="0.25">
      <c r="A471" s="2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</row>
    <row r="472" spans="1:13" ht="13.2" x14ac:dyDescent="0.25">
      <c r="A472" s="2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</row>
    <row r="473" spans="1:13" ht="13.2" x14ac:dyDescent="0.25">
      <c r="A473" s="2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</row>
    <row r="474" spans="1:13" ht="13.2" x14ac:dyDescent="0.25">
      <c r="A474" s="2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</row>
    <row r="475" spans="1:13" ht="13.2" x14ac:dyDescent="0.25">
      <c r="A475" s="2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</row>
    <row r="476" spans="1:13" ht="13.2" x14ac:dyDescent="0.25">
      <c r="A476" s="2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</row>
    <row r="477" spans="1:13" ht="13.2" x14ac:dyDescent="0.25">
      <c r="A477" s="2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</row>
    <row r="478" spans="1:13" ht="13.2" x14ac:dyDescent="0.25">
      <c r="A478" s="2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</row>
    <row r="479" spans="1:13" ht="13.2" x14ac:dyDescent="0.25">
      <c r="A479" s="2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</row>
    <row r="480" spans="1:13" ht="13.2" x14ac:dyDescent="0.25">
      <c r="A480" s="2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</row>
    <row r="481" spans="1:13" ht="13.2" x14ac:dyDescent="0.25">
      <c r="A481" s="2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</row>
    <row r="482" spans="1:13" ht="13.2" x14ac:dyDescent="0.25">
      <c r="A482" s="2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</row>
    <row r="483" spans="1:13" ht="13.2" x14ac:dyDescent="0.25">
      <c r="A483" s="2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</row>
    <row r="484" spans="1:13" ht="13.2" x14ac:dyDescent="0.25">
      <c r="A484" s="2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</row>
    <row r="485" spans="1:13" ht="13.2" x14ac:dyDescent="0.25">
      <c r="A485" s="2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</row>
    <row r="486" spans="1:13" ht="13.2" x14ac:dyDescent="0.25">
      <c r="A486" s="2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</row>
    <row r="487" spans="1:13" ht="13.2" x14ac:dyDescent="0.25">
      <c r="A487" s="2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</row>
    <row r="488" spans="1:13" ht="13.2" x14ac:dyDescent="0.25">
      <c r="A488" s="2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</row>
    <row r="489" spans="1:13" ht="13.2" x14ac:dyDescent="0.25">
      <c r="A489" s="2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</row>
    <row r="490" spans="1:13" ht="13.2" x14ac:dyDescent="0.25">
      <c r="A490" s="2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</row>
    <row r="491" spans="1:13" ht="13.2" x14ac:dyDescent="0.25">
      <c r="A491" s="2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</row>
    <row r="492" spans="1:13" ht="13.2" x14ac:dyDescent="0.25">
      <c r="A492" s="2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</row>
    <row r="493" spans="1:13" ht="13.2" x14ac:dyDescent="0.25">
      <c r="A493" s="2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</row>
    <row r="494" spans="1:13" ht="13.2" x14ac:dyDescent="0.25">
      <c r="A494" s="2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</row>
    <row r="495" spans="1:13" ht="13.2" x14ac:dyDescent="0.25">
      <c r="A495" s="2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</row>
    <row r="496" spans="1:13" ht="13.2" x14ac:dyDescent="0.25">
      <c r="A496" s="2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</row>
    <row r="497" spans="1:13" ht="13.2" x14ac:dyDescent="0.25">
      <c r="A497" s="2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</row>
    <row r="498" spans="1:13" ht="13.2" x14ac:dyDescent="0.25">
      <c r="A498" s="2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</row>
    <row r="499" spans="1:13" ht="13.2" x14ac:dyDescent="0.25">
      <c r="A499" s="2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</row>
    <row r="500" spans="1:13" ht="13.2" x14ac:dyDescent="0.25">
      <c r="A500" s="2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</row>
    <row r="501" spans="1:13" ht="13.2" x14ac:dyDescent="0.25">
      <c r="A501" s="2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</row>
    <row r="502" spans="1:13" ht="13.2" x14ac:dyDescent="0.25">
      <c r="A502" s="2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</row>
    <row r="503" spans="1:13" ht="13.2" x14ac:dyDescent="0.25">
      <c r="A503" s="2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</row>
    <row r="504" spans="1:13" ht="13.2" x14ac:dyDescent="0.25">
      <c r="A504" s="2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</row>
    <row r="505" spans="1:13" ht="13.2" x14ac:dyDescent="0.25">
      <c r="A505" s="2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</row>
    <row r="506" spans="1:13" ht="13.2" x14ac:dyDescent="0.25">
      <c r="A506" s="2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</row>
    <row r="507" spans="1:13" ht="13.2" x14ac:dyDescent="0.25">
      <c r="A507" s="2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</row>
    <row r="508" spans="1:13" ht="13.2" x14ac:dyDescent="0.25">
      <c r="A508" s="2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</row>
    <row r="509" spans="1:13" ht="13.2" x14ac:dyDescent="0.25">
      <c r="A509" s="2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</row>
    <row r="510" spans="1:13" ht="13.2" x14ac:dyDescent="0.25">
      <c r="A510" s="2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</row>
    <row r="511" spans="1:13" ht="13.2" x14ac:dyDescent="0.25">
      <c r="A511" s="2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</row>
    <row r="512" spans="1:13" ht="13.2" x14ac:dyDescent="0.25">
      <c r="A512" s="2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</row>
    <row r="513" spans="1:13" ht="13.2" x14ac:dyDescent="0.25">
      <c r="A513" s="2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</row>
    <row r="514" spans="1:13" ht="13.2" x14ac:dyDescent="0.25">
      <c r="A514" s="2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</row>
    <row r="515" spans="1:13" ht="13.2" x14ac:dyDescent="0.25">
      <c r="A515" s="2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</row>
    <row r="516" spans="1:13" ht="13.2" x14ac:dyDescent="0.25">
      <c r="A516" s="2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</row>
    <row r="517" spans="1:13" ht="13.2" x14ac:dyDescent="0.25">
      <c r="A517" s="2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</row>
    <row r="518" spans="1:13" ht="13.2" x14ac:dyDescent="0.25">
      <c r="A518" s="2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</row>
    <row r="519" spans="1:13" ht="13.2" x14ac:dyDescent="0.25">
      <c r="A519" s="2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</row>
    <row r="520" spans="1:13" ht="13.2" x14ac:dyDescent="0.25">
      <c r="A520" s="2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</row>
    <row r="521" spans="1:13" ht="13.2" x14ac:dyDescent="0.25">
      <c r="A521" s="2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</row>
    <row r="522" spans="1:13" ht="13.2" x14ac:dyDescent="0.25">
      <c r="A522" s="2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</row>
    <row r="523" spans="1:13" ht="13.2" x14ac:dyDescent="0.25">
      <c r="A523" s="2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</row>
    <row r="524" spans="1:13" ht="13.2" x14ac:dyDescent="0.25">
      <c r="A524" s="2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</row>
    <row r="525" spans="1:13" ht="13.2" x14ac:dyDescent="0.25">
      <c r="A525" s="2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</row>
    <row r="526" spans="1:13" ht="13.2" x14ac:dyDescent="0.25">
      <c r="A526" s="2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</row>
    <row r="527" spans="1:13" ht="13.2" x14ac:dyDescent="0.25">
      <c r="A527" s="2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</row>
    <row r="528" spans="1:13" ht="13.2" x14ac:dyDescent="0.25">
      <c r="A528" s="2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</row>
    <row r="529" spans="1:13" ht="13.2" x14ac:dyDescent="0.25">
      <c r="A529" s="2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</row>
    <row r="530" spans="1:13" ht="13.2" x14ac:dyDescent="0.25">
      <c r="A530" s="2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</row>
    <row r="531" spans="1:13" ht="13.2" x14ac:dyDescent="0.25">
      <c r="A531" s="2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</row>
    <row r="532" spans="1:13" ht="13.2" x14ac:dyDescent="0.25">
      <c r="A532" s="2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</row>
    <row r="533" spans="1:13" ht="13.2" x14ac:dyDescent="0.25">
      <c r="A533" s="2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</row>
    <row r="534" spans="1:13" ht="13.2" x14ac:dyDescent="0.25">
      <c r="A534" s="2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</row>
    <row r="535" spans="1:13" ht="13.2" x14ac:dyDescent="0.25">
      <c r="A535" s="2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</row>
    <row r="536" spans="1:13" ht="13.2" x14ac:dyDescent="0.25">
      <c r="A536" s="2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</row>
    <row r="537" spans="1:13" ht="13.2" x14ac:dyDescent="0.25">
      <c r="A537" s="2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</row>
    <row r="538" spans="1:13" ht="13.2" x14ac:dyDescent="0.25">
      <c r="A538" s="2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</row>
    <row r="539" spans="1:13" ht="13.2" x14ac:dyDescent="0.25">
      <c r="A539" s="2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</row>
    <row r="540" spans="1:13" ht="13.2" x14ac:dyDescent="0.25">
      <c r="A540" s="2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</row>
    <row r="541" spans="1:13" ht="13.2" x14ac:dyDescent="0.25">
      <c r="A541" s="2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</row>
    <row r="542" spans="1:13" ht="13.2" x14ac:dyDescent="0.25">
      <c r="A542" s="2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</row>
    <row r="543" spans="1:13" ht="13.2" x14ac:dyDescent="0.25">
      <c r="A543" s="2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</row>
    <row r="544" spans="1:13" ht="13.2" x14ac:dyDescent="0.25">
      <c r="A544" s="2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</row>
    <row r="545" spans="1:13" ht="13.2" x14ac:dyDescent="0.25">
      <c r="A545" s="2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</row>
    <row r="546" spans="1:13" ht="13.2" x14ac:dyDescent="0.25">
      <c r="A546" s="2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</row>
    <row r="547" spans="1:13" ht="13.2" x14ac:dyDescent="0.25">
      <c r="A547" s="2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</row>
    <row r="548" spans="1:13" ht="13.2" x14ac:dyDescent="0.25">
      <c r="A548" s="2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</row>
    <row r="549" spans="1:13" ht="13.2" x14ac:dyDescent="0.25">
      <c r="A549" s="2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</row>
    <row r="550" spans="1:13" ht="13.2" x14ac:dyDescent="0.25">
      <c r="A550" s="2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</row>
    <row r="551" spans="1:13" ht="13.2" x14ac:dyDescent="0.25">
      <c r="A551" s="2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</row>
    <row r="552" spans="1:13" ht="13.2" x14ac:dyDescent="0.25">
      <c r="A552" s="2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</row>
    <row r="553" spans="1:13" ht="13.2" x14ac:dyDescent="0.25">
      <c r="A553" s="2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</row>
    <row r="554" spans="1:13" ht="13.2" x14ac:dyDescent="0.25">
      <c r="A554" s="2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</row>
    <row r="555" spans="1:13" ht="13.2" x14ac:dyDescent="0.25">
      <c r="A555" s="2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</row>
    <row r="556" spans="1:13" ht="13.2" x14ac:dyDescent="0.25">
      <c r="A556" s="2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</row>
    <row r="557" spans="1:13" ht="13.2" x14ac:dyDescent="0.25">
      <c r="A557" s="2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</row>
    <row r="558" spans="1:13" ht="13.2" x14ac:dyDescent="0.25">
      <c r="A558" s="2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</row>
    <row r="559" spans="1:13" ht="13.2" x14ac:dyDescent="0.25">
      <c r="A559" s="2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</row>
    <row r="560" spans="1:13" ht="13.2" x14ac:dyDescent="0.25">
      <c r="A560" s="2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</row>
    <row r="561" spans="1:13" ht="13.2" x14ac:dyDescent="0.25">
      <c r="A561" s="2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</row>
    <row r="562" spans="1:13" ht="13.2" x14ac:dyDescent="0.25">
      <c r="A562" s="2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</row>
    <row r="563" spans="1:13" ht="13.2" x14ac:dyDescent="0.25">
      <c r="A563" s="2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</row>
    <row r="564" spans="1:13" ht="13.2" x14ac:dyDescent="0.25">
      <c r="A564" s="2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</row>
    <row r="565" spans="1:13" ht="13.2" x14ac:dyDescent="0.25">
      <c r="A565" s="2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</row>
    <row r="566" spans="1:13" ht="13.2" x14ac:dyDescent="0.25">
      <c r="A566" s="2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</row>
    <row r="567" spans="1:13" ht="13.2" x14ac:dyDescent="0.25">
      <c r="A567" s="2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</row>
    <row r="568" spans="1:13" ht="13.2" x14ac:dyDescent="0.25">
      <c r="A568" s="2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</row>
    <row r="569" spans="1:13" ht="13.2" x14ac:dyDescent="0.25">
      <c r="A569" s="2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</row>
    <row r="570" spans="1:13" ht="13.2" x14ac:dyDescent="0.25">
      <c r="A570" s="2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</row>
    <row r="571" spans="1:13" ht="13.2" x14ac:dyDescent="0.25">
      <c r="A571" s="2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</row>
    <row r="572" spans="1:13" ht="13.2" x14ac:dyDescent="0.25">
      <c r="A572" s="2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</row>
    <row r="573" spans="1:13" ht="13.2" x14ac:dyDescent="0.25">
      <c r="A573" s="2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</row>
    <row r="574" spans="1:13" ht="13.2" x14ac:dyDescent="0.25">
      <c r="A574" s="2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</row>
    <row r="575" spans="1:13" ht="13.2" x14ac:dyDescent="0.25">
      <c r="A575" s="2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</row>
    <row r="576" spans="1:13" ht="13.2" x14ac:dyDescent="0.25">
      <c r="A576" s="2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</row>
    <row r="577" spans="1:13" ht="13.2" x14ac:dyDescent="0.25">
      <c r="A577" s="2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</row>
    <row r="578" spans="1:13" ht="13.2" x14ac:dyDescent="0.25">
      <c r="A578" s="2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</row>
    <row r="579" spans="1:13" ht="13.2" x14ac:dyDescent="0.25">
      <c r="A579" s="2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</row>
    <row r="580" spans="1:13" ht="13.2" x14ac:dyDescent="0.25">
      <c r="A580" s="2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</row>
    <row r="581" spans="1:13" ht="13.2" x14ac:dyDescent="0.25">
      <c r="A581" s="2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</row>
    <row r="582" spans="1:13" ht="13.2" x14ac:dyDescent="0.25">
      <c r="A582" s="2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</row>
    <row r="583" spans="1:13" ht="13.2" x14ac:dyDescent="0.25">
      <c r="A583" s="2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</row>
    <row r="584" spans="1:13" ht="13.2" x14ac:dyDescent="0.25">
      <c r="A584" s="2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</row>
    <row r="585" spans="1:13" ht="13.2" x14ac:dyDescent="0.25">
      <c r="A585" s="2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</row>
    <row r="586" spans="1:13" ht="13.2" x14ac:dyDescent="0.25">
      <c r="A586" s="2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</row>
    <row r="587" spans="1:13" ht="13.2" x14ac:dyDescent="0.25">
      <c r="A587" s="2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</row>
    <row r="588" spans="1:13" ht="13.2" x14ac:dyDescent="0.25">
      <c r="A588" s="2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</row>
    <row r="589" spans="1:13" ht="13.2" x14ac:dyDescent="0.25">
      <c r="A589" s="2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</row>
    <row r="590" spans="1:13" ht="13.2" x14ac:dyDescent="0.25">
      <c r="A590" s="2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</row>
    <row r="591" spans="1:13" ht="13.2" x14ac:dyDescent="0.25">
      <c r="A591" s="2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</row>
    <row r="592" spans="1:13" ht="13.2" x14ac:dyDescent="0.25">
      <c r="A592" s="2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</row>
    <row r="593" spans="1:13" ht="13.2" x14ac:dyDescent="0.25">
      <c r="A593" s="2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</row>
    <row r="594" spans="1:13" ht="13.2" x14ac:dyDescent="0.25">
      <c r="A594" s="2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</row>
    <row r="595" spans="1:13" ht="13.2" x14ac:dyDescent="0.25">
      <c r="A595" s="2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</row>
    <row r="596" spans="1:13" ht="13.2" x14ac:dyDescent="0.25">
      <c r="A596" s="2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</row>
    <row r="597" spans="1:13" ht="13.2" x14ac:dyDescent="0.25">
      <c r="A597" s="2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</row>
    <row r="598" spans="1:13" ht="13.2" x14ac:dyDescent="0.25">
      <c r="A598" s="2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</row>
    <row r="599" spans="1:13" ht="13.2" x14ac:dyDescent="0.25">
      <c r="A599" s="2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</row>
    <row r="600" spans="1:13" ht="13.2" x14ac:dyDescent="0.25">
      <c r="A600" s="2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</row>
    <row r="601" spans="1:13" ht="13.2" x14ac:dyDescent="0.25">
      <c r="A601" s="2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</row>
    <row r="602" spans="1:13" ht="13.2" x14ac:dyDescent="0.25">
      <c r="A602" s="2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</row>
    <row r="603" spans="1:13" ht="13.2" x14ac:dyDescent="0.25">
      <c r="A603" s="2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</row>
    <row r="604" spans="1:13" ht="13.2" x14ac:dyDescent="0.25">
      <c r="A604" s="2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</row>
    <row r="605" spans="1:13" ht="13.2" x14ac:dyDescent="0.25">
      <c r="A605" s="2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</row>
    <row r="606" spans="1:13" ht="13.2" x14ac:dyDescent="0.25">
      <c r="A606" s="2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</row>
    <row r="607" spans="1:13" ht="13.2" x14ac:dyDescent="0.25">
      <c r="A607" s="2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</row>
    <row r="608" spans="1:13" ht="13.2" x14ac:dyDescent="0.25">
      <c r="A608" s="2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</row>
    <row r="609" spans="1:13" ht="13.2" x14ac:dyDescent="0.25">
      <c r="A609" s="2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</row>
    <row r="610" spans="1:13" ht="13.2" x14ac:dyDescent="0.25">
      <c r="A610" s="2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</row>
    <row r="611" spans="1:13" ht="13.2" x14ac:dyDescent="0.25">
      <c r="A611" s="2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</row>
    <row r="612" spans="1:13" ht="13.2" x14ac:dyDescent="0.25">
      <c r="A612" s="2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</row>
    <row r="613" spans="1:13" ht="13.2" x14ac:dyDescent="0.25">
      <c r="A613" s="2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</row>
    <row r="614" spans="1:13" ht="13.2" x14ac:dyDescent="0.25">
      <c r="A614" s="2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</row>
    <row r="615" spans="1:13" ht="13.2" x14ac:dyDescent="0.25">
      <c r="A615" s="2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</row>
    <row r="616" spans="1:13" ht="13.2" x14ac:dyDescent="0.25">
      <c r="A616" s="2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</row>
    <row r="617" spans="1:13" ht="13.2" x14ac:dyDescent="0.25">
      <c r="A617" s="2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</row>
    <row r="618" spans="1:13" ht="13.2" x14ac:dyDescent="0.25">
      <c r="A618" s="2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</row>
    <row r="619" spans="1:13" ht="13.2" x14ac:dyDescent="0.25">
      <c r="A619" s="2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</row>
    <row r="620" spans="1:13" ht="13.2" x14ac:dyDescent="0.25">
      <c r="A620" s="2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</row>
    <row r="621" spans="1:13" ht="13.2" x14ac:dyDescent="0.25">
      <c r="A621" s="2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</row>
    <row r="622" spans="1:13" ht="13.2" x14ac:dyDescent="0.25">
      <c r="A622" s="2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</row>
    <row r="623" spans="1:13" ht="13.2" x14ac:dyDescent="0.25">
      <c r="A623" s="2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</row>
    <row r="624" spans="1:13" ht="13.2" x14ac:dyDescent="0.25">
      <c r="A624" s="2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</row>
    <row r="625" spans="1:13" ht="13.2" x14ac:dyDescent="0.25">
      <c r="A625" s="2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</row>
    <row r="626" spans="1:13" ht="13.2" x14ac:dyDescent="0.25">
      <c r="A626" s="2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</row>
    <row r="627" spans="1:13" ht="13.2" x14ac:dyDescent="0.25">
      <c r="A627" s="2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</row>
    <row r="628" spans="1:13" ht="13.2" x14ac:dyDescent="0.25">
      <c r="A628" s="2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</row>
    <row r="629" spans="1:13" ht="13.2" x14ac:dyDescent="0.25">
      <c r="A629" s="2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</row>
    <row r="630" spans="1:13" ht="13.2" x14ac:dyDescent="0.25">
      <c r="A630" s="2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</row>
    <row r="631" spans="1:13" ht="13.2" x14ac:dyDescent="0.25">
      <c r="A631" s="2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</row>
    <row r="632" spans="1:13" ht="13.2" x14ac:dyDescent="0.25">
      <c r="A632" s="2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</row>
    <row r="633" spans="1:13" ht="13.2" x14ac:dyDescent="0.25">
      <c r="A633" s="2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</row>
    <row r="634" spans="1:13" ht="13.2" x14ac:dyDescent="0.25">
      <c r="A634" s="2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</row>
    <row r="635" spans="1:13" ht="13.2" x14ac:dyDescent="0.25">
      <c r="A635" s="2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</row>
    <row r="636" spans="1:13" ht="13.2" x14ac:dyDescent="0.25">
      <c r="A636" s="2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</row>
    <row r="637" spans="1:13" ht="13.2" x14ac:dyDescent="0.25">
      <c r="A637" s="2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</row>
    <row r="638" spans="1:13" ht="13.2" x14ac:dyDescent="0.25">
      <c r="A638" s="2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</row>
    <row r="639" spans="1:13" ht="13.2" x14ac:dyDescent="0.25">
      <c r="A639" s="2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</row>
    <row r="640" spans="1:13" ht="13.2" x14ac:dyDescent="0.25">
      <c r="A640" s="2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</row>
    <row r="641" spans="1:13" ht="13.2" x14ac:dyDescent="0.25">
      <c r="A641" s="2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</row>
    <row r="642" spans="1:13" ht="13.2" x14ac:dyDescent="0.25">
      <c r="A642" s="2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</row>
    <row r="643" spans="1:13" ht="13.2" x14ac:dyDescent="0.25">
      <c r="A643" s="2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</row>
    <row r="644" spans="1:13" ht="13.2" x14ac:dyDescent="0.25">
      <c r="A644" s="2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</row>
    <row r="645" spans="1:13" ht="13.2" x14ac:dyDescent="0.25">
      <c r="A645" s="2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</row>
    <row r="646" spans="1:13" ht="13.2" x14ac:dyDescent="0.25">
      <c r="A646" s="2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</row>
    <row r="647" spans="1:13" ht="13.2" x14ac:dyDescent="0.25">
      <c r="A647" s="2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</row>
    <row r="648" spans="1:13" ht="13.2" x14ac:dyDescent="0.25">
      <c r="A648" s="2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</row>
    <row r="649" spans="1:13" ht="13.2" x14ac:dyDescent="0.25">
      <c r="A649" s="2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</row>
    <row r="650" spans="1:13" ht="13.2" x14ac:dyDescent="0.25">
      <c r="A650" s="2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</row>
    <row r="651" spans="1:13" ht="13.2" x14ac:dyDescent="0.25">
      <c r="A651" s="2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</row>
    <row r="652" spans="1:13" ht="13.2" x14ac:dyDescent="0.25">
      <c r="A652" s="2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</row>
    <row r="653" spans="1:13" ht="13.2" x14ac:dyDescent="0.25">
      <c r="A653" s="2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</row>
    <row r="654" spans="1:13" ht="13.2" x14ac:dyDescent="0.25">
      <c r="A654" s="2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</row>
    <row r="655" spans="1:13" ht="13.2" x14ac:dyDescent="0.25">
      <c r="A655" s="2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</row>
    <row r="656" spans="1:13" ht="13.2" x14ac:dyDescent="0.25">
      <c r="A656" s="2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</row>
    <row r="657" spans="1:13" ht="13.2" x14ac:dyDescent="0.25">
      <c r="A657" s="2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</row>
    <row r="658" spans="1:13" ht="13.2" x14ac:dyDescent="0.25">
      <c r="A658" s="2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</row>
    <row r="659" spans="1:13" ht="13.2" x14ac:dyDescent="0.25">
      <c r="A659" s="2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</row>
    <row r="660" spans="1:13" ht="13.2" x14ac:dyDescent="0.25">
      <c r="A660" s="2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</row>
    <row r="661" spans="1:13" ht="13.2" x14ac:dyDescent="0.25">
      <c r="A661" s="2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</row>
    <row r="662" spans="1:13" ht="13.2" x14ac:dyDescent="0.25">
      <c r="A662" s="2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</row>
    <row r="663" spans="1:13" ht="13.2" x14ac:dyDescent="0.25">
      <c r="A663" s="2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</row>
    <row r="664" spans="1:13" ht="13.2" x14ac:dyDescent="0.25">
      <c r="A664" s="2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</row>
    <row r="665" spans="1:13" ht="13.2" x14ac:dyDescent="0.25">
      <c r="A665" s="2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</row>
    <row r="666" spans="1:13" ht="13.2" x14ac:dyDescent="0.25">
      <c r="A666" s="2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</row>
    <row r="667" spans="1:13" ht="13.2" x14ac:dyDescent="0.25">
      <c r="A667" s="2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</row>
    <row r="668" spans="1:13" ht="13.2" x14ac:dyDescent="0.25">
      <c r="A668" s="2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</row>
    <row r="669" spans="1:13" ht="13.2" x14ac:dyDescent="0.25">
      <c r="A669" s="2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</row>
    <row r="670" spans="1:13" ht="13.2" x14ac:dyDescent="0.25">
      <c r="A670" s="2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</row>
    <row r="671" spans="1:13" ht="13.2" x14ac:dyDescent="0.25">
      <c r="A671" s="2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</row>
    <row r="672" spans="1:13" ht="13.2" x14ac:dyDescent="0.25">
      <c r="A672" s="2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</row>
    <row r="673" spans="1:13" ht="13.2" x14ac:dyDescent="0.25">
      <c r="A673" s="2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</row>
    <row r="674" spans="1:13" ht="13.2" x14ac:dyDescent="0.25">
      <c r="A674" s="2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</row>
    <row r="675" spans="1:13" ht="13.2" x14ac:dyDescent="0.25">
      <c r="A675" s="2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</row>
    <row r="676" spans="1:13" ht="13.2" x14ac:dyDescent="0.25">
      <c r="A676" s="2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</row>
    <row r="677" spans="1:13" ht="13.2" x14ac:dyDescent="0.25">
      <c r="A677" s="2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</row>
    <row r="678" spans="1:13" ht="13.2" x14ac:dyDescent="0.25">
      <c r="A678" s="2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</row>
    <row r="679" spans="1:13" ht="13.2" x14ac:dyDescent="0.25">
      <c r="A679" s="2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</row>
    <row r="680" spans="1:13" ht="13.2" x14ac:dyDescent="0.25">
      <c r="A680" s="2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</row>
    <row r="681" spans="1:13" ht="13.2" x14ac:dyDescent="0.25">
      <c r="A681" s="2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</row>
    <row r="682" spans="1:13" ht="13.2" x14ac:dyDescent="0.25">
      <c r="A682" s="2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</row>
    <row r="683" spans="1:13" ht="13.2" x14ac:dyDescent="0.25">
      <c r="A683" s="2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</row>
    <row r="684" spans="1:13" ht="13.2" x14ac:dyDescent="0.25">
      <c r="A684" s="2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</row>
    <row r="685" spans="1:13" ht="13.2" x14ac:dyDescent="0.25">
      <c r="A685" s="2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</row>
    <row r="686" spans="1:13" ht="13.2" x14ac:dyDescent="0.25">
      <c r="A686" s="2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</row>
    <row r="687" spans="1:13" ht="13.2" x14ac:dyDescent="0.25">
      <c r="A687" s="2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</row>
    <row r="688" spans="1:13" ht="13.2" x14ac:dyDescent="0.25">
      <c r="A688" s="2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</row>
    <row r="689" spans="1:13" ht="13.2" x14ac:dyDescent="0.25">
      <c r="A689" s="2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</row>
    <row r="690" spans="1:13" ht="13.2" x14ac:dyDescent="0.25">
      <c r="A690" s="2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</row>
    <row r="691" spans="1:13" ht="13.2" x14ac:dyDescent="0.25">
      <c r="A691" s="2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</row>
    <row r="692" spans="1:13" ht="13.2" x14ac:dyDescent="0.25">
      <c r="A692" s="2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</row>
    <row r="693" spans="1:13" ht="13.2" x14ac:dyDescent="0.25">
      <c r="A693" s="2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</row>
    <row r="694" spans="1:13" ht="13.2" x14ac:dyDescent="0.25">
      <c r="A694" s="2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</row>
    <row r="695" spans="1:13" ht="13.2" x14ac:dyDescent="0.25">
      <c r="A695" s="2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</row>
    <row r="696" spans="1:13" ht="13.2" x14ac:dyDescent="0.25">
      <c r="A696" s="2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</row>
    <row r="697" spans="1:13" ht="13.2" x14ac:dyDescent="0.25">
      <c r="A697" s="2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</row>
    <row r="698" spans="1:13" ht="13.2" x14ac:dyDescent="0.25">
      <c r="A698" s="2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</row>
    <row r="699" spans="1:13" ht="13.2" x14ac:dyDescent="0.25">
      <c r="A699" s="2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</row>
    <row r="700" spans="1:13" ht="13.2" x14ac:dyDescent="0.25">
      <c r="A700" s="2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</row>
    <row r="701" spans="1:13" ht="13.2" x14ac:dyDescent="0.25">
      <c r="A701" s="2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</row>
    <row r="702" spans="1:13" ht="13.2" x14ac:dyDescent="0.25">
      <c r="A702" s="2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</row>
    <row r="703" spans="1:13" ht="13.2" x14ac:dyDescent="0.25">
      <c r="A703" s="2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</row>
    <row r="704" spans="1:13" ht="13.2" x14ac:dyDescent="0.25">
      <c r="A704" s="2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</row>
    <row r="705" spans="1:13" ht="13.2" x14ac:dyDescent="0.25">
      <c r="A705" s="2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</row>
    <row r="706" spans="1:13" ht="13.2" x14ac:dyDescent="0.25">
      <c r="A706" s="2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</row>
    <row r="707" spans="1:13" ht="13.2" x14ac:dyDescent="0.25">
      <c r="A707" s="2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</row>
    <row r="708" spans="1:13" ht="13.2" x14ac:dyDescent="0.25">
      <c r="A708" s="2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</row>
    <row r="709" spans="1:13" ht="13.2" x14ac:dyDescent="0.25">
      <c r="A709" s="2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</row>
    <row r="710" spans="1:13" ht="13.2" x14ac:dyDescent="0.25">
      <c r="A710" s="2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</row>
    <row r="711" spans="1:13" ht="13.2" x14ac:dyDescent="0.25">
      <c r="A711" s="2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</row>
    <row r="712" spans="1:13" ht="13.2" x14ac:dyDescent="0.25">
      <c r="A712" s="2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</row>
    <row r="713" spans="1:13" ht="13.2" x14ac:dyDescent="0.25">
      <c r="A713" s="2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</row>
    <row r="714" spans="1:13" ht="13.2" x14ac:dyDescent="0.25">
      <c r="A714" s="2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</row>
    <row r="715" spans="1:13" ht="13.2" x14ac:dyDescent="0.25">
      <c r="A715" s="2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</row>
    <row r="716" spans="1:13" ht="13.2" x14ac:dyDescent="0.25">
      <c r="A716" s="2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</row>
    <row r="717" spans="1:13" ht="13.2" x14ac:dyDescent="0.25">
      <c r="A717" s="2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</row>
    <row r="718" spans="1:13" ht="13.2" x14ac:dyDescent="0.25">
      <c r="A718" s="2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</row>
    <row r="719" spans="1:13" ht="13.2" x14ac:dyDescent="0.25">
      <c r="A719" s="2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</row>
    <row r="720" spans="1:13" ht="13.2" x14ac:dyDescent="0.25">
      <c r="A720" s="2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</row>
    <row r="721" spans="1:13" ht="13.2" x14ac:dyDescent="0.25">
      <c r="A721" s="2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</row>
    <row r="722" spans="1:13" ht="13.2" x14ac:dyDescent="0.25">
      <c r="A722" s="2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</row>
    <row r="723" spans="1:13" ht="13.2" x14ac:dyDescent="0.25">
      <c r="A723" s="2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</row>
    <row r="724" spans="1:13" ht="13.2" x14ac:dyDescent="0.25">
      <c r="A724" s="2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</row>
    <row r="725" spans="1:13" ht="13.2" x14ac:dyDescent="0.25">
      <c r="A725" s="2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</row>
    <row r="726" spans="1:13" ht="13.2" x14ac:dyDescent="0.25">
      <c r="A726" s="2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</row>
    <row r="727" spans="1:13" ht="13.2" x14ac:dyDescent="0.25">
      <c r="A727" s="2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</row>
    <row r="728" spans="1:13" ht="13.2" x14ac:dyDescent="0.25">
      <c r="A728" s="2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</row>
    <row r="729" spans="1:13" ht="13.2" x14ac:dyDescent="0.25">
      <c r="A729" s="2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</row>
    <row r="730" spans="1:13" ht="13.2" x14ac:dyDescent="0.25">
      <c r="A730" s="2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</row>
    <row r="731" spans="1:13" ht="13.2" x14ac:dyDescent="0.25">
      <c r="A731" s="2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</row>
    <row r="732" spans="1:13" ht="13.2" x14ac:dyDescent="0.25">
      <c r="A732" s="2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</row>
    <row r="733" spans="1:13" ht="13.2" x14ac:dyDescent="0.25">
      <c r="A733" s="2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</row>
    <row r="734" spans="1:13" ht="13.2" x14ac:dyDescent="0.25">
      <c r="A734" s="2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</row>
    <row r="735" spans="1:13" ht="13.2" x14ac:dyDescent="0.25">
      <c r="A735" s="2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</row>
    <row r="736" spans="1:13" ht="13.2" x14ac:dyDescent="0.25">
      <c r="A736" s="2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</row>
    <row r="737" spans="1:13" ht="13.2" x14ac:dyDescent="0.25">
      <c r="A737" s="2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</row>
    <row r="738" spans="1:13" ht="13.2" x14ac:dyDescent="0.25">
      <c r="A738" s="2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</row>
    <row r="739" spans="1:13" ht="13.2" x14ac:dyDescent="0.25">
      <c r="A739" s="2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</row>
    <row r="740" spans="1:13" ht="13.2" x14ac:dyDescent="0.25">
      <c r="A740" s="2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</row>
    <row r="741" spans="1:13" ht="13.2" x14ac:dyDescent="0.25">
      <c r="A741" s="2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</row>
    <row r="742" spans="1:13" ht="13.2" x14ac:dyDescent="0.25">
      <c r="A742" s="2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</row>
    <row r="743" spans="1:13" ht="13.2" x14ac:dyDescent="0.25">
      <c r="A743" s="2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</row>
    <row r="744" spans="1:13" ht="13.2" x14ac:dyDescent="0.25">
      <c r="A744" s="2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</row>
    <row r="745" spans="1:13" ht="13.2" x14ac:dyDescent="0.25">
      <c r="A745" s="2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</row>
    <row r="746" spans="1:13" ht="13.2" x14ac:dyDescent="0.25">
      <c r="A746" s="2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</row>
    <row r="747" spans="1:13" ht="13.2" x14ac:dyDescent="0.25">
      <c r="A747" s="2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</row>
    <row r="748" spans="1:13" ht="13.2" x14ac:dyDescent="0.25">
      <c r="A748" s="2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</row>
    <row r="749" spans="1:13" ht="13.2" x14ac:dyDescent="0.25">
      <c r="A749" s="2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</row>
    <row r="750" spans="1:13" ht="13.2" x14ac:dyDescent="0.25">
      <c r="A750" s="2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</row>
    <row r="751" spans="1:13" ht="13.2" x14ac:dyDescent="0.25">
      <c r="A751" s="2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</row>
    <row r="752" spans="1:13" ht="13.2" x14ac:dyDescent="0.25">
      <c r="A752" s="2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</row>
    <row r="753" spans="1:13" ht="13.2" x14ac:dyDescent="0.25">
      <c r="A753" s="2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</row>
    <row r="754" spans="1:13" ht="13.2" x14ac:dyDescent="0.25">
      <c r="A754" s="2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</row>
    <row r="755" spans="1:13" ht="13.2" x14ac:dyDescent="0.25">
      <c r="A755" s="2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</row>
    <row r="756" spans="1:13" ht="13.2" x14ac:dyDescent="0.25">
      <c r="A756" s="2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</row>
    <row r="757" spans="1:13" ht="13.2" x14ac:dyDescent="0.25">
      <c r="A757" s="2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</row>
    <row r="758" spans="1:13" ht="13.2" x14ac:dyDescent="0.25">
      <c r="A758" s="2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</row>
    <row r="759" spans="1:13" ht="13.2" x14ac:dyDescent="0.25">
      <c r="A759" s="2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</row>
    <row r="760" spans="1:13" ht="13.2" x14ac:dyDescent="0.25">
      <c r="A760" s="2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</row>
    <row r="761" spans="1:13" ht="13.2" x14ac:dyDescent="0.25">
      <c r="A761" s="2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</row>
    <row r="762" spans="1:13" ht="13.2" x14ac:dyDescent="0.25">
      <c r="A762" s="2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</row>
    <row r="763" spans="1:13" ht="13.2" x14ac:dyDescent="0.25">
      <c r="A763" s="2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</row>
    <row r="764" spans="1:13" ht="13.2" x14ac:dyDescent="0.25">
      <c r="A764" s="2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</row>
    <row r="765" spans="1:13" ht="13.2" x14ac:dyDescent="0.25">
      <c r="A765" s="2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</row>
    <row r="766" spans="1:13" ht="13.2" x14ac:dyDescent="0.25">
      <c r="A766" s="2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</row>
    <row r="767" spans="1:13" ht="13.2" x14ac:dyDescent="0.25">
      <c r="A767" s="2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</row>
    <row r="768" spans="1:13" ht="13.2" x14ac:dyDescent="0.25">
      <c r="A768" s="2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</row>
    <row r="769" spans="1:13" ht="13.2" x14ac:dyDescent="0.25">
      <c r="A769" s="2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</row>
    <row r="770" spans="1:13" ht="13.2" x14ac:dyDescent="0.25">
      <c r="A770" s="2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</row>
    <row r="771" spans="1:13" ht="13.2" x14ac:dyDescent="0.25">
      <c r="A771" s="2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</row>
    <row r="772" spans="1:13" ht="13.2" x14ac:dyDescent="0.25">
      <c r="A772" s="2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</row>
    <row r="773" spans="1:13" ht="13.2" x14ac:dyDescent="0.25">
      <c r="A773" s="2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</row>
    <row r="774" spans="1:13" ht="13.2" x14ac:dyDescent="0.25">
      <c r="A774" s="2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</row>
    <row r="775" spans="1:13" ht="13.2" x14ac:dyDescent="0.25">
      <c r="A775" s="2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</row>
    <row r="776" spans="1:13" ht="13.2" x14ac:dyDescent="0.25">
      <c r="A776" s="2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</row>
    <row r="777" spans="1:13" ht="13.2" x14ac:dyDescent="0.25">
      <c r="A777" s="2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</row>
    <row r="778" spans="1:13" ht="13.2" x14ac:dyDescent="0.25">
      <c r="A778" s="2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</row>
    <row r="779" spans="1:13" ht="13.2" x14ac:dyDescent="0.25">
      <c r="A779" s="2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</row>
    <row r="780" spans="1:13" ht="13.2" x14ac:dyDescent="0.25">
      <c r="A780" s="2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</row>
    <row r="781" spans="1:13" ht="13.2" x14ac:dyDescent="0.25">
      <c r="A781" s="2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</row>
    <row r="782" spans="1:13" ht="13.2" x14ac:dyDescent="0.25">
      <c r="A782" s="2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</row>
    <row r="783" spans="1:13" ht="13.2" x14ac:dyDescent="0.25">
      <c r="A783" s="2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</row>
    <row r="784" spans="1:13" ht="13.2" x14ac:dyDescent="0.25">
      <c r="A784" s="2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</row>
    <row r="785" spans="1:13" ht="13.2" x14ac:dyDescent="0.25">
      <c r="A785" s="2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</row>
    <row r="786" spans="1:13" ht="13.2" x14ac:dyDescent="0.25">
      <c r="A786" s="2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</row>
    <row r="787" spans="1:13" ht="13.2" x14ac:dyDescent="0.25">
      <c r="A787" s="2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</row>
    <row r="788" spans="1:13" ht="13.2" x14ac:dyDescent="0.25">
      <c r="A788" s="2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</row>
    <row r="789" spans="1:13" ht="13.2" x14ac:dyDescent="0.25">
      <c r="A789" s="2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</row>
    <row r="790" spans="1:13" ht="13.2" x14ac:dyDescent="0.25">
      <c r="A790" s="2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</row>
    <row r="791" spans="1:13" ht="13.2" x14ac:dyDescent="0.25">
      <c r="A791" s="2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</row>
    <row r="792" spans="1:13" ht="13.2" x14ac:dyDescent="0.25">
      <c r="A792" s="2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</row>
    <row r="793" spans="1:13" ht="13.2" x14ac:dyDescent="0.25">
      <c r="A793" s="2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</row>
    <row r="794" spans="1:13" ht="13.2" x14ac:dyDescent="0.25">
      <c r="A794" s="2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</row>
    <row r="795" spans="1:13" ht="13.2" x14ac:dyDescent="0.25">
      <c r="A795" s="2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</row>
    <row r="796" spans="1:13" ht="13.2" x14ac:dyDescent="0.25">
      <c r="A796" s="2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</row>
    <row r="797" spans="1:13" ht="13.2" x14ac:dyDescent="0.25">
      <c r="A797" s="2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</row>
    <row r="798" spans="1:13" ht="13.2" x14ac:dyDescent="0.25">
      <c r="A798" s="2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</row>
    <row r="799" spans="1:13" ht="13.2" x14ac:dyDescent="0.25">
      <c r="A799" s="2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</row>
    <row r="800" spans="1:13" ht="13.2" x14ac:dyDescent="0.25">
      <c r="A800" s="2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</row>
    <row r="801" spans="1:13" ht="13.2" x14ac:dyDescent="0.25">
      <c r="A801" s="2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</row>
    <row r="802" spans="1:13" ht="13.2" x14ac:dyDescent="0.25">
      <c r="A802" s="2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</row>
    <row r="803" spans="1:13" ht="13.2" x14ac:dyDescent="0.25">
      <c r="A803" s="2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</row>
    <row r="804" spans="1:13" ht="13.2" x14ac:dyDescent="0.25">
      <c r="A804" s="2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</row>
    <row r="805" spans="1:13" ht="13.2" x14ac:dyDescent="0.25">
      <c r="A805" s="2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</row>
    <row r="806" spans="1:13" ht="13.2" x14ac:dyDescent="0.25">
      <c r="A806" s="2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</row>
    <row r="807" spans="1:13" ht="13.2" x14ac:dyDescent="0.25">
      <c r="A807" s="2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</row>
    <row r="808" spans="1:13" ht="13.2" x14ac:dyDescent="0.25">
      <c r="A808" s="2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</row>
    <row r="809" spans="1:13" ht="13.2" x14ac:dyDescent="0.25">
      <c r="A809" s="2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</row>
    <row r="810" spans="1:13" ht="13.2" x14ac:dyDescent="0.25">
      <c r="A810" s="2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</row>
    <row r="811" spans="1:13" ht="13.2" x14ac:dyDescent="0.25">
      <c r="A811" s="2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</row>
    <row r="812" spans="1:13" ht="13.2" x14ac:dyDescent="0.25">
      <c r="A812" s="2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</row>
    <row r="813" spans="1:13" ht="13.2" x14ac:dyDescent="0.25">
      <c r="A813" s="2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</row>
    <row r="814" spans="1:13" ht="13.2" x14ac:dyDescent="0.25">
      <c r="A814" s="2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</row>
    <row r="815" spans="1:13" ht="13.2" x14ac:dyDescent="0.25">
      <c r="A815" s="2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</row>
    <row r="816" spans="1:13" ht="13.2" x14ac:dyDescent="0.25">
      <c r="A816" s="2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</row>
    <row r="817" spans="1:13" ht="13.2" x14ac:dyDescent="0.25">
      <c r="A817" s="2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</row>
    <row r="818" spans="1:13" ht="13.2" x14ac:dyDescent="0.25">
      <c r="A818" s="2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</row>
    <row r="819" spans="1:13" ht="13.2" x14ac:dyDescent="0.25">
      <c r="A819" s="2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</row>
    <row r="820" spans="1:13" ht="13.2" x14ac:dyDescent="0.25">
      <c r="A820" s="2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</row>
    <row r="821" spans="1:13" ht="13.2" x14ac:dyDescent="0.25">
      <c r="A821" s="2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</row>
    <row r="822" spans="1:13" ht="13.2" x14ac:dyDescent="0.25">
      <c r="A822" s="2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</row>
    <row r="823" spans="1:13" ht="13.2" x14ac:dyDescent="0.25">
      <c r="A823" s="2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</row>
    <row r="824" spans="1:13" ht="13.2" x14ac:dyDescent="0.25">
      <c r="A824" s="2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</row>
    <row r="825" spans="1:13" ht="13.2" x14ac:dyDescent="0.25">
      <c r="A825" s="2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</row>
    <row r="826" spans="1:13" ht="13.2" x14ac:dyDescent="0.25">
      <c r="A826" s="2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</row>
    <row r="827" spans="1:13" ht="13.2" x14ac:dyDescent="0.25">
      <c r="A827" s="2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</row>
    <row r="828" spans="1:13" ht="13.2" x14ac:dyDescent="0.25">
      <c r="A828" s="2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</row>
    <row r="829" spans="1:13" ht="13.2" x14ac:dyDescent="0.25">
      <c r="A829" s="2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</row>
    <row r="830" spans="1:13" ht="13.2" x14ac:dyDescent="0.25">
      <c r="A830" s="2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</row>
    <row r="831" spans="1:13" ht="13.2" x14ac:dyDescent="0.25">
      <c r="A831" s="2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</row>
    <row r="832" spans="1:13" ht="13.2" x14ac:dyDescent="0.25">
      <c r="A832" s="2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</row>
    <row r="833" spans="1:13" ht="13.2" x14ac:dyDescent="0.25">
      <c r="A833" s="2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</row>
    <row r="834" spans="1:13" ht="13.2" x14ac:dyDescent="0.25">
      <c r="A834" s="2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</row>
    <row r="835" spans="1:13" ht="13.2" x14ac:dyDescent="0.25">
      <c r="A835" s="2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</row>
    <row r="836" spans="1:13" ht="13.2" x14ac:dyDescent="0.25">
      <c r="A836" s="2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</row>
    <row r="837" spans="1:13" ht="13.2" x14ac:dyDescent="0.25">
      <c r="A837" s="2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</row>
    <row r="838" spans="1:13" ht="13.2" x14ac:dyDescent="0.25">
      <c r="A838" s="2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</row>
    <row r="839" spans="1:13" ht="13.2" x14ac:dyDescent="0.25">
      <c r="A839" s="2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</row>
    <row r="840" spans="1:13" ht="13.2" x14ac:dyDescent="0.25">
      <c r="A840" s="2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</row>
    <row r="841" spans="1:13" ht="13.2" x14ac:dyDescent="0.25">
      <c r="A841" s="2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</row>
    <row r="842" spans="1:13" ht="13.2" x14ac:dyDescent="0.25">
      <c r="A842" s="2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</row>
    <row r="843" spans="1:13" ht="13.2" x14ac:dyDescent="0.25">
      <c r="A843" s="2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</row>
    <row r="844" spans="1:13" ht="13.2" x14ac:dyDescent="0.25">
      <c r="A844" s="2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</row>
    <row r="845" spans="1:13" ht="13.2" x14ac:dyDescent="0.25">
      <c r="A845" s="2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</row>
    <row r="846" spans="1:13" ht="13.2" x14ac:dyDescent="0.25">
      <c r="A846" s="2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</row>
    <row r="847" spans="1:13" ht="13.2" x14ac:dyDescent="0.25">
      <c r="A847" s="2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</row>
    <row r="848" spans="1:13" ht="13.2" x14ac:dyDescent="0.25">
      <c r="A848" s="2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</row>
    <row r="849" spans="1:13" ht="13.2" x14ac:dyDescent="0.25">
      <c r="A849" s="2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</row>
    <row r="850" spans="1:13" ht="13.2" x14ac:dyDescent="0.25">
      <c r="A850" s="2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</row>
    <row r="851" spans="1:13" ht="13.2" x14ac:dyDescent="0.25">
      <c r="A851" s="2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</row>
    <row r="852" spans="1:13" ht="13.2" x14ac:dyDescent="0.25">
      <c r="A852" s="2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</row>
    <row r="853" spans="1:13" ht="13.2" x14ac:dyDescent="0.25">
      <c r="A853" s="2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</row>
    <row r="854" spans="1:13" ht="13.2" x14ac:dyDescent="0.25">
      <c r="A854" s="2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</row>
    <row r="855" spans="1:13" ht="13.2" x14ac:dyDescent="0.25">
      <c r="A855" s="2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</row>
    <row r="856" spans="1:13" ht="13.2" x14ac:dyDescent="0.25">
      <c r="A856" s="2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</row>
    <row r="857" spans="1:13" ht="13.2" x14ac:dyDescent="0.25">
      <c r="A857" s="2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</row>
    <row r="858" spans="1:13" ht="13.2" x14ac:dyDescent="0.25">
      <c r="A858" s="2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</row>
    <row r="859" spans="1:13" ht="13.2" x14ac:dyDescent="0.25">
      <c r="A859" s="2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</row>
    <row r="860" spans="1:13" ht="13.2" x14ac:dyDescent="0.25">
      <c r="A860" s="2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</row>
    <row r="861" spans="1:13" ht="13.2" x14ac:dyDescent="0.25">
      <c r="A861" s="2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</row>
    <row r="862" spans="1:13" ht="13.2" x14ac:dyDescent="0.25">
      <c r="A862" s="2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</row>
    <row r="863" spans="1:13" ht="13.2" x14ac:dyDescent="0.25">
      <c r="A863" s="2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</row>
    <row r="864" spans="1:13" ht="13.2" x14ac:dyDescent="0.25">
      <c r="A864" s="2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</row>
    <row r="865" spans="1:13" ht="13.2" x14ac:dyDescent="0.25">
      <c r="A865" s="2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</row>
    <row r="866" spans="1:13" ht="13.2" x14ac:dyDescent="0.25">
      <c r="A866" s="2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</row>
    <row r="867" spans="1:13" ht="13.2" x14ac:dyDescent="0.25">
      <c r="A867" s="2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</row>
    <row r="868" spans="1:13" ht="13.2" x14ac:dyDescent="0.25">
      <c r="A868" s="2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</row>
    <row r="869" spans="1:13" ht="13.2" x14ac:dyDescent="0.25">
      <c r="A869" s="2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</row>
    <row r="870" spans="1:13" ht="13.2" x14ac:dyDescent="0.25">
      <c r="A870" s="2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</row>
    <row r="871" spans="1:13" ht="13.2" x14ac:dyDescent="0.25">
      <c r="A871" s="2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</row>
    <row r="872" spans="1:13" ht="13.2" x14ac:dyDescent="0.25">
      <c r="A872" s="2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</row>
    <row r="873" spans="1:13" ht="13.2" x14ac:dyDescent="0.25">
      <c r="A873" s="2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</row>
    <row r="874" spans="1:13" ht="13.2" x14ac:dyDescent="0.25">
      <c r="A874" s="2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</row>
    <row r="875" spans="1:13" ht="13.2" x14ac:dyDescent="0.25">
      <c r="A875" s="2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</row>
    <row r="876" spans="1:13" ht="13.2" x14ac:dyDescent="0.25">
      <c r="A876" s="2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</row>
    <row r="877" spans="1:13" ht="13.2" x14ac:dyDescent="0.25">
      <c r="A877" s="2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</row>
    <row r="878" spans="1:13" ht="13.2" x14ac:dyDescent="0.25">
      <c r="A878" s="2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</row>
    <row r="879" spans="1:13" ht="13.2" x14ac:dyDescent="0.25">
      <c r="A879" s="2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</row>
    <row r="880" spans="1:13" ht="13.2" x14ac:dyDescent="0.25">
      <c r="A880" s="2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</row>
    <row r="881" spans="1:13" ht="13.2" x14ac:dyDescent="0.25">
      <c r="A881" s="2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</row>
    <row r="882" spans="1:13" ht="13.2" x14ac:dyDescent="0.25">
      <c r="A882" s="2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</row>
    <row r="883" spans="1:13" ht="13.2" x14ac:dyDescent="0.25">
      <c r="A883" s="2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</row>
    <row r="884" spans="1:13" ht="13.2" x14ac:dyDescent="0.25">
      <c r="A884" s="2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</row>
    <row r="885" spans="1:13" ht="13.2" x14ac:dyDescent="0.25">
      <c r="A885" s="2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</row>
    <row r="886" spans="1:13" ht="13.2" x14ac:dyDescent="0.25">
      <c r="A886" s="2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</row>
    <row r="887" spans="1:13" ht="13.2" x14ac:dyDescent="0.25">
      <c r="A887" s="2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</row>
    <row r="888" spans="1:13" ht="13.2" x14ac:dyDescent="0.25">
      <c r="A888" s="2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</row>
    <row r="889" spans="1:13" ht="13.2" x14ac:dyDescent="0.25">
      <c r="A889" s="2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</row>
    <row r="890" spans="1:13" ht="13.2" x14ac:dyDescent="0.25">
      <c r="A890" s="2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</row>
    <row r="891" spans="1:13" ht="13.2" x14ac:dyDescent="0.25">
      <c r="A891" s="2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</row>
    <row r="892" spans="1:13" ht="13.2" x14ac:dyDescent="0.25">
      <c r="A892" s="2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</row>
    <row r="893" spans="1:13" ht="13.2" x14ac:dyDescent="0.25">
      <c r="A893" s="2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</row>
    <row r="894" spans="1:13" ht="13.2" x14ac:dyDescent="0.25">
      <c r="A894" s="2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</row>
    <row r="895" spans="1:13" ht="13.2" x14ac:dyDescent="0.25">
      <c r="A895" s="2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</row>
    <row r="896" spans="1:13" ht="13.2" x14ac:dyDescent="0.25">
      <c r="A896" s="2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</row>
    <row r="897" spans="1:13" ht="13.2" x14ac:dyDescent="0.25">
      <c r="A897" s="2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</row>
    <row r="898" spans="1:13" ht="13.2" x14ac:dyDescent="0.25">
      <c r="A898" s="2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</row>
    <row r="899" spans="1:13" ht="13.2" x14ac:dyDescent="0.25">
      <c r="A899" s="2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</row>
    <row r="900" spans="1:13" ht="13.2" x14ac:dyDescent="0.25">
      <c r="A900" s="2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</row>
    <row r="901" spans="1:13" ht="13.2" x14ac:dyDescent="0.25">
      <c r="A901" s="2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</row>
    <row r="902" spans="1:13" ht="13.2" x14ac:dyDescent="0.25">
      <c r="A902" s="2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</row>
    <row r="903" spans="1:13" ht="13.2" x14ac:dyDescent="0.25">
      <c r="A903" s="2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</row>
    <row r="904" spans="1:13" ht="13.2" x14ac:dyDescent="0.25">
      <c r="A904" s="2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</row>
    <row r="905" spans="1:13" ht="13.2" x14ac:dyDescent="0.25">
      <c r="A905" s="2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</row>
    <row r="906" spans="1:13" ht="13.2" x14ac:dyDescent="0.25">
      <c r="A906" s="2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</row>
    <row r="907" spans="1:13" ht="13.2" x14ac:dyDescent="0.25">
      <c r="A907" s="2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</row>
    <row r="908" spans="1:13" ht="13.2" x14ac:dyDescent="0.25">
      <c r="A908" s="2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</row>
    <row r="909" spans="1:13" ht="13.2" x14ac:dyDescent="0.25">
      <c r="A909" s="2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</row>
    <row r="910" spans="1:13" ht="13.2" x14ac:dyDescent="0.25">
      <c r="A910" s="2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</row>
    <row r="911" spans="1:13" ht="13.2" x14ac:dyDescent="0.25">
      <c r="A911" s="2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</row>
    <row r="912" spans="1:13" ht="13.2" x14ac:dyDescent="0.25">
      <c r="A912" s="2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</row>
    <row r="913" spans="1:13" ht="13.2" x14ac:dyDescent="0.25">
      <c r="A913" s="2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</row>
    <row r="914" spans="1:13" ht="13.2" x14ac:dyDescent="0.25">
      <c r="A914" s="2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</row>
    <row r="915" spans="1:13" ht="13.2" x14ac:dyDescent="0.25">
      <c r="A915" s="2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</row>
    <row r="916" spans="1:13" ht="13.2" x14ac:dyDescent="0.25">
      <c r="A916" s="2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</row>
    <row r="917" spans="1:13" ht="13.2" x14ac:dyDescent="0.25">
      <c r="A917" s="2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</row>
    <row r="918" spans="1:13" ht="13.2" x14ac:dyDescent="0.25">
      <c r="A918" s="2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</row>
    <row r="919" spans="1:13" ht="13.2" x14ac:dyDescent="0.25">
      <c r="A919" s="2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</row>
    <row r="920" spans="1:13" ht="13.2" x14ac:dyDescent="0.25">
      <c r="A920" s="2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</row>
    <row r="921" spans="1:13" ht="13.2" x14ac:dyDescent="0.25">
      <c r="A921" s="2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</row>
    <row r="922" spans="1:13" ht="13.2" x14ac:dyDescent="0.25">
      <c r="A922" s="2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</row>
    <row r="923" spans="1:13" ht="13.2" x14ac:dyDescent="0.25">
      <c r="A923" s="2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</row>
    <row r="924" spans="1:13" ht="13.2" x14ac:dyDescent="0.25">
      <c r="A924" s="2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</row>
    <row r="925" spans="1:13" ht="13.2" x14ac:dyDescent="0.25">
      <c r="A925" s="2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</row>
    <row r="926" spans="1:13" ht="13.2" x14ac:dyDescent="0.25">
      <c r="A926" s="2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</row>
    <row r="927" spans="1:13" ht="13.2" x14ac:dyDescent="0.25">
      <c r="A927" s="2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</row>
    <row r="928" spans="1:13" ht="13.2" x14ac:dyDescent="0.25">
      <c r="A928" s="2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</row>
    <row r="929" spans="1:13" ht="13.2" x14ac:dyDescent="0.25">
      <c r="A929" s="2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</row>
    <row r="930" spans="1:13" ht="13.2" x14ac:dyDescent="0.25">
      <c r="A930" s="2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</row>
    <row r="931" spans="1:13" ht="13.2" x14ac:dyDescent="0.25">
      <c r="A931" s="2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</row>
    <row r="932" spans="1:13" ht="13.2" x14ac:dyDescent="0.25">
      <c r="A932" s="2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</row>
    <row r="933" spans="1:13" ht="13.2" x14ac:dyDescent="0.25">
      <c r="A933" s="2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</row>
    <row r="934" spans="1:13" ht="13.2" x14ac:dyDescent="0.25">
      <c r="A934" s="2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</row>
    <row r="935" spans="1:13" ht="13.2" x14ac:dyDescent="0.25">
      <c r="A935" s="2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</row>
    <row r="936" spans="1:13" ht="13.2" x14ac:dyDescent="0.25">
      <c r="A936" s="2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</row>
    <row r="937" spans="1:13" ht="13.2" x14ac:dyDescent="0.25">
      <c r="A937" s="2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</row>
    <row r="938" spans="1:13" ht="13.2" x14ac:dyDescent="0.25">
      <c r="A938" s="2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</row>
    <row r="939" spans="1:13" ht="13.2" x14ac:dyDescent="0.25">
      <c r="A939" s="2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</row>
    <row r="940" spans="1:13" ht="13.2" x14ac:dyDescent="0.25">
      <c r="A940" s="2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</row>
    <row r="941" spans="1:13" ht="13.2" x14ac:dyDescent="0.25">
      <c r="A941" s="2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</row>
    <row r="942" spans="1:13" ht="13.2" x14ac:dyDescent="0.25">
      <c r="A942" s="2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</row>
    <row r="943" spans="1:13" ht="13.2" x14ac:dyDescent="0.25">
      <c r="A943" s="2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</row>
    <row r="944" spans="1:13" ht="13.2" x14ac:dyDescent="0.25">
      <c r="A944" s="2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</row>
    <row r="945" spans="1:13" ht="13.2" x14ac:dyDescent="0.25">
      <c r="A945" s="2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</row>
    <row r="946" spans="1:13" ht="13.2" x14ac:dyDescent="0.25">
      <c r="A946" s="2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</row>
    <row r="947" spans="1:13" ht="13.2" x14ac:dyDescent="0.25">
      <c r="A947" s="2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</row>
    <row r="948" spans="1:13" ht="13.2" x14ac:dyDescent="0.25">
      <c r="A948" s="2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</row>
    <row r="949" spans="1:13" ht="13.2" x14ac:dyDescent="0.25">
      <c r="A949" s="2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</row>
    <row r="950" spans="1:13" ht="13.2" x14ac:dyDescent="0.25">
      <c r="A950" s="2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</row>
    <row r="951" spans="1:13" ht="13.2" x14ac:dyDescent="0.25">
      <c r="A951" s="2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</row>
    <row r="952" spans="1:13" ht="13.2" x14ac:dyDescent="0.25">
      <c r="A952" s="2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</row>
    <row r="953" spans="1:13" ht="13.2" x14ac:dyDescent="0.25">
      <c r="A953" s="2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</row>
    <row r="954" spans="1:13" ht="13.2" x14ac:dyDescent="0.25">
      <c r="A954" s="2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</row>
    <row r="955" spans="1:13" ht="13.2" x14ac:dyDescent="0.25">
      <c r="A955" s="2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</row>
    <row r="956" spans="1:13" ht="13.2" x14ac:dyDescent="0.25">
      <c r="A956" s="2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</row>
    <row r="957" spans="1:13" ht="13.2" x14ac:dyDescent="0.25">
      <c r="A957" s="2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</row>
    <row r="958" spans="1:13" ht="13.2" x14ac:dyDescent="0.25">
      <c r="A958" s="2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</row>
    <row r="959" spans="1:13" ht="13.2" x14ac:dyDescent="0.25">
      <c r="A959" s="2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</row>
    <row r="960" spans="1:13" ht="13.2" x14ac:dyDescent="0.25">
      <c r="A960" s="2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</row>
    <row r="961" spans="1:13" ht="13.2" x14ac:dyDescent="0.25">
      <c r="A961" s="2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</row>
    <row r="962" spans="1:13" ht="13.2" x14ac:dyDescent="0.25">
      <c r="A962" s="2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</row>
    <row r="963" spans="1:13" ht="13.2" x14ac:dyDescent="0.25">
      <c r="A963" s="2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</row>
    <row r="964" spans="1:13" ht="13.2" x14ac:dyDescent="0.25">
      <c r="A964" s="2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</row>
    <row r="965" spans="1:13" ht="13.2" x14ac:dyDescent="0.25">
      <c r="A965" s="2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</row>
    <row r="966" spans="1:13" ht="13.2" x14ac:dyDescent="0.25">
      <c r="A966" s="2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</row>
    <row r="967" spans="1:13" ht="13.2" x14ac:dyDescent="0.25">
      <c r="A967" s="2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</row>
    <row r="968" spans="1:13" ht="13.2" x14ac:dyDescent="0.25">
      <c r="A968" s="2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</row>
    <row r="969" spans="1:13" ht="13.2" x14ac:dyDescent="0.25">
      <c r="A969" s="2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</row>
    <row r="970" spans="1:13" ht="13.2" x14ac:dyDescent="0.25">
      <c r="A970" s="2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</row>
    <row r="971" spans="1:13" ht="13.2" x14ac:dyDescent="0.25">
      <c r="A971" s="2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</row>
    <row r="972" spans="1:13" ht="13.2" x14ac:dyDescent="0.25">
      <c r="A972" s="2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</row>
    <row r="973" spans="1:13" ht="13.2" x14ac:dyDescent="0.25">
      <c r="A973" s="2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</row>
    <row r="974" spans="1:13" ht="13.2" x14ac:dyDescent="0.25">
      <c r="A974" s="2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</row>
    <row r="975" spans="1:13" ht="13.2" x14ac:dyDescent="0.25">
      <c r="A975" s="2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</row>
    <row r="976" spans="1:13" ht="13.2" x14ac:dyDescent="0.25">
      <c r="A976" s="2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</row>
    <row r="977" spans="1:13" ht="13.2" x14ac:dyDescent="0.25">
      <c r="A977" s="2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</row>
    <row r="978" spans="1:13" ht="13.2" x14ac:dyDescent="0.25">
      <c r="A978" s="2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</row>
    <row r="979" spans="1:13" ht="13.2" x14ac:dyDescent="0.25">
      <c r="A979" s="2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</row>
    <row r="980" spans="1:13" ht="13.2" x14ac:dyDescent="0.25">
      <c r="A980" s="2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</row>
    <row r="981" spans="1:13" ht="13.2" x14ac:dyDescent="0.25">
      <c r="A981" s="2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</row>
    <row r="982" spans="1:13" ht="13.2" x14ac:dyDescent="0.25">
      <c r="A982" s="2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</row>
    <row r="983" spans="1:13" ht="13.2" x14ac:dyDescent="0.25">
      <c r="A983" s="2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</row>
    <row r="984" spans="1:13" ht="13.2" x14ac:dyDescent="0.25">
      <c r="A984" s="2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</row>
    <row r="985" spans="1:13" ht="13.2" x14ac:dyDescent="0.25">
      <c r="A985" s="2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</row>
    <row r="986" spans="1:13" ht="13.2" x14ac:dyDescent="0.25">
      <c r="A986" s="2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</row>
    <row r="987" spans="1:13" ht="13.2" x14ac:dyDescent="0.25">
      <c r="A987" s="2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</row>
    <row r="988" spans="1:13" ht="13.2" x14ac:dyDescent="0.25">
      <c r="A988" s="2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</row>
    <row r="989" spans="1:13" ht="13.2" x14ac:dyDescent="0.25">
      <c r="A989" s="2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</row>
    <row r="990" spans="1:13" ht="13.2" x14ac:dyDescent="0.25">
      <c r="A990" s="2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</row>
    <row r="991" spans="1:13" ht="13.2" x14ac:dyDescent="0.25">
      <c r="A991" s="2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</row>
    <row r="992" spans="1:13" ht="13.2" x14ac:dyDescent="0.25">
      <c r="A992" s="2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</row>
    <row r="993" spans="1:13" ht="13.2" x14ac:dyDescent="0.25">
      <c r="A993" s="2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</row>
    <row r="994" spans="1:13" ht="13.2" x14ac:dyDescent="0.25">
      <c r="A994" s="2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</row>
    <row r="995" spans="1:13" ht="13.2" x14ac:dyDescent="0.25">
      <c r="A995" s="2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</row>
    <row r="996" spans="1:13" ht="13.2" x14ac:dyDescent="0.25">
      <c r="A996" s="2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</row>
    <row r="997" spans="1:13" ht="13.2" x14ac:dyDescent="0.25">
      <c r="A997" s="2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</row>
    <row r="998" spans="1:13" ht="13.2" x14ac:dyDescent="0.25">
      <c r="A998" s="2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</row>
    <row r="999" spans="1:13" ht="13.2" x14ac:dyDescent="0.25">
      <c r="A999" s="2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</row>
    <row r="1000" spans="1:13" ht="13.2" x14ac:dyDescent="0.25">
      <c r="A1000" s="2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</row>
    <row r="1001" spans="1:13" ht="13.2" x14ac:dyDescent="0.25">
      <c r="A1001" s="2"/>
      <c r="B1001" s="3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</row>
    <row r="1002" spans="1:13" ht="13.2" x14ac:dyDescent="0.25">
      <c r="A1002" s="2"/>
      <c r="B1002" s="3"/>
      <c r="C1002" s="3"/>
      <c r="D1002" s="3"/>
      <c r="E1002" s="3"/>
      <c r="F1002" s="3"/>
      <c r="G1002" s="3"/>
      <c r="H1002" s="3"/>
      <c r="I1002" s="3"/>
      <c r="J1002" s="3"/>
      <c r="K1002" s="3"/>
      <c r="L1002" s="3"/>
      <c r="M1002" s="3"/>
    </row>
    <row r="1003" spans="1:13" ht="13.2" x14ac:dyDescent="0.25">
      <c r="A1003" s="2"/>
      <c r="B1003" s="3"/>
      <c r="C1003" s="3"/>
      <c r="D1003" s="3"/>
      <c r="E1003" s="3"/>
      <c r="F1003" s="3"/>
      <c r="G1003" s="3"/>
      <c r="H1003" s="3"/>
      <c r="I1003" s="3"/>
      <c r="J1003" s="3"/>
      <c r="K1003" s="3"/>
      <c r="L1003" s="3"/>
      <c r="M1003" s="3"/>
    </row>
    <row r="1004" spans="1:13" ht="13.2" x14ac:dyDescent="0.25">
      <c r="A1004" s="2"/>
      <c r="B1004" s="3"/>
      <c r="C1004" s="3"/>
      <c r="D1004" s="3"/>
      <c r="E1004" s="3"/>
      <c r="F1004" s="3"/>
      <c r="G1004" s="3"/>
      <c r="H1004" s="3"/>
      <c r="I1004" s="3"/>
      <c r="J1004" s="3"/>
      <c r="K1004" s="3"/>
      <c r="L1004" s="3"/>
      <c r="M1004" s="3"/>
    </row>
    <row r="1005" spans="1:13" ht="13.2" x14ac:dyDescent="0.25">
      <c r="A1005" s="2"/>
      <c r="B1005" s="3"/>
      <c r="C1005" s="3"/>
      <c r="D1005" s="3"/>
      <c r="E1005" s="3"/>
      <c r="F1005" s="3"/>
      <c r="G1005" s="3"/>
      <c r="H1005" s="3"/>
      <c r="I1005" s="3"/>
      <c r="J1005" s="3"/>
      <c r="K1005" s="3"/>
      <c r="L1005" s="3"/>
      <c r="M1005" s="3"/>
    </row>
    <row r="1006" spans="1:13" ht="13.2" x14ac:dyDescent="0.25">
      <c r="A1006" s="2"/>
      <c r="B1006" s="3"/>
      <c r="C1006" s="3"/>
      <c r="D1006" s="3"/>
      <c r="E1006" s="3"/>
      <c r="F1006" s="3"/>
      <c r="G1006" s="3"/>
      <c r="H1006" s="3"/>
      <c r="I1006" s="3"/>
      <c r="J1006" s="3"/>
      <c r="K1006" s="3"/>
      <c r="L1006" s="3"/>
      <c r="M1006" s="3"/>
    </row>
    <row r="1007" spans="1:13" ht="13.2" x14ac:dyDescent="0.25">
      <c r="A1007" s="2"/>
      <c r="B1007" s="3"/>
      <c r="C1007" s="3"/>
      <c r="D1007" s="3"/>
      <c r="E1007" s="3"/>
      <c r="F1007" s="3"/>
      <c r="G1007" s="3"/>
      <c r="H1007" s="3"/>
      <c r="I1007" s="3"/>
      <c r="J1007" s="3"/>
      <c r="K1007" s="3"/>
      <c r="L1007" s="3"/>
      <c r="M1007" s="3"/>
    </row>
    <row r="1008" spans="1:13" ht="13.2" x14ac:dyDescent="0.25">
      <c r="A1008" s="2"/>
      <c r="B1008" s="3"/>
      <c r="C1008" s="3"/>
      <c r="D1008" s="3"/>
      <c r="E1008" s="3"/>
      <c r="F1008" s="3"/>
      <c r="G1008" s="3"/>
      <c r="H1008" s="3"/>
      <c r="I1008" s="3"/>
      <c r="J1008" s="3"/>
      <c r="K1008" s="3"/>
      <c r="L1008" s="3"/>
      <c r="M1008" s="3"/>
    </row>
    <row r="1009" spans="1:13" ht="13.2" x14ac:dyDescent="0.25">
      <c r="A1009" s="2"/>
      <c r="B1009" s="3"/>
      <c r="C1009" s="3"/>
      <c r="D1009" s="3"/>
      <c r="E1009" s="3"/>
      <c r="F1009" s="3"/>
      <c r="G1009" s="3"/>
      <c r="H1009" s="3"/>
      <c r="I1009" s="3"/>
      <c r="J1009" s="3"/>
      <c r="K1009" s="3"/>
      <c r="L1009" s="3"/>
      <c r="M1009" s="3"/>
    </row>
    <row r="1010" spans="1:13" ht="13.2" x14ac:dyDescent="0.25">
      <c r="A1010" s="2"/>
      <c r="B1010" s="3"/>
      <c r="C1010" s="3"/>
      <c r="D1010" s="3"/>
      <c r="E1010" s="3"/>
      <c r="F1010" s="3"/>
      <c r="G1010" s="3"/>
      <c r="H1010" s="3"/>
      <c r="I1010" s="3"/>
      <c r="J1010" s="3"/>
      <c r="K1010" s="3"/>
      <c r="L1010" s="3"/>
      <c r="M1010" s="3"/>
    </row>
    <row r="1011" spans="1:13" ht="13.2" x14ac:dyDescent="0.25">
      <c r="A1011" s="2"/>
      <c r="B1011" s="3"/>
      <c r="C1011" s="3"/>
      <c r="D1011" s="3"/>
      <c r="E1011" s="3"/>
      <c r="F1011" s="3"/>
      <c r="G1011" s="3"/>
      <c r="H1011" s="3"/>
      <c r="I1011" s="3"/>
      <c r="J1011" s="3"/>
      <c r="K1011" s="3"/>
      <c r="L1011" s="3"/>
      <c r="M1011" s="3"/>
    </row>
    <row r="1012" spans="1:13" ht="13.2" x14ac:dyDescent="0.25">
      <c r="A1012" s="2"/>
      <c r="B1012" s="3"/>
      <c r="C1012" s="3"/>
      <c r="D1012" s="3"/>
      <c r="E1012" s="3"/>
      <c r="F1012" s="3"/>
      <c r="G1012" s="3"/>
      <c r="H1012" s="3"/>
      <c r="I1012" s="3"/>
      <c r="J1012" s="3"/>
      <c r="K1012" s="3"/>
      <c r="L1012" s="3"/>
      <c r="M1012" s="3"/>
    </row>
    <row r="1013" spans="1:13" ht="13.2" x14ac:dyDescent="0.25">
      <c r="A1013" s="2"/>
      <c r="B1013" s="3"/>
      <c r="C1013" s="3"/>
      <c r="D1013" s="3"/>
      <c r="E1013" s="3"/>
      <c r="F1013" s="3"/>
      <c r="G1013" s="3"/>
      <c r="H1013" s="3"/>
      <c r="I1013" s="3"/>
      <c r="J1013" s="3"/>
      <c r="K1013" s="3"/>
      <c r="L1013" s="3"/>
      <c r="M1013" s="3"/>
    </row>
    <row r="1014" spans="1:13" ht="13.2" x14ac:dyDescent="0.25">
      <c r="A1014" s="2"/>
      <c r="B1014" s="3"/>
      <c r="C1014" s="3"/>
      <c r="D1014" s="3"/>
      <c r="E1014" s="3"/>
      <c r="F1014" s="3"/>
      <c r="G1014" s="3"/>
      <c r="H1014" s="3"/>
      <c r="I1014" s="3"/>
      <c r="J1014" s="3"/>
      <c r="K1014" s="3"/>
      <c r="L1014" s="3"/>
      <c r="M1014" s="3"/>
    </row>
    <row r="1015" spans="1:13" ht="13.2" x14ac:dyDescent="0.25">
      <c r="A1015" s="2"/>
      <c r="B1015" s="3"/>
      <c r="C1015" s="3"/>
      <c r="D1015" s="3"/>
      <c r="E1015" s="3"/>
      <c r="F1015" s="3"/>
      <c r="G1015" s="3"/>
      <c r="H1015" s="3"/>
      <c r="I1015" s="3"/>
      <c r="J1015" s="3"/>
      <c r="K1015" s="3"/>
      <c r="L1015" s="3"/>
      <c r="M1015" s="3"/>
    </row>
    <row r="1016" spans="1:13" ht="13.2" x14ac:dyDescent="0.25">
      <c r="A1016" s="2"/>
      <c r="B1016" s="3"/>
      <c r="C1016" s="3"/>
      <c r="D1016" s="3"/>
      <c r="E1016" s="3"/>
      <c r="F1016" s="3"/>
      <c r="G1016" s="3"/>
      <c r="H1016" s="3"/>
      <c r="I1016" s="3"/>
      <c r="J1016" s="3"/>
      <c r="K1016" s="3"/>
      <c r="L1016" s="3"/>
      <c r="M1016" s="3"/>
    </row>
    <row r="1017" spans="1:13" ht="13.2" x14ac:dyDescent="0.25">
      <c r="A1017" s="2"/>
      <c r="B1017" s="3"/>
      <c r="C1017" s="3"/>
      <c r="D1017" s="3"/>
      <c r="E1017" s="3"/>
      <c r="F1017" s="3"/>
      <c r="G1017" s="3"/>
      <c r="H1017" s="3"/>
      <c r="I1017" s="3"/>
      <c r="J1017" s="3"/>
      <c r="K1017" s="3"/>
      <c r="L1017" s="3"/>
      <c r="M1017" s="3"/>
    </row>
    <row r="1018" spans="1:13" ht="13.2" x14ac:dyDescent="0.25">
      <c r="A1018" s="2"/>
      <c r="B1018" s="3"/>
      <c r="C1018" s="3"/>
      <c r="D1018" s="3"/>
      <c r="E1018" s="3"/>
      <c r="F1018" s="3"/>
      <c r="G1018" s="3"/>
      <c r="H1018" s="3"/>
      <c r="I1018" s="3"/>
      <c r="J1018" s="3"/>
      <c r="K1018" s="3"/>
      <c r="L1018" s="3"/>
      <c r="M1018" s="3"/>
    </row>
    <row r="1019" spans="1:13" ht="13.2" x14ac:dyDescent="0.25">
      <c r="A1019" s="2"/>
      <c r="B1019" s="3"/>
      <c r="C1019" s="3"/>
      <c r="D1019" s="3"/>
      <c r="E1019" s="3"/>
      <c r="F1019" s="3"/>
      <c r="G1019" s="3"/>
      <c r="H1019" s="3"/>
      <c r="I1019" s="3"/>
      <c r="J1019" s="3"/>
      <c r="K1019" s="3"/>
      <c r="L1019" s="3"/>
      <c r="M1019" s="3"/>
    </row>
    <row r="1020" spans="1:13" ht="13.2" x14ac:dyDescent="0.25">
      <c r="A1020" s="2"/>
      <c r="B1020" s="3"/>
      <c r="C1020" s="3"/>
      <c r="D1020" s="3"/>
      <c r="E1020" s="3"/>
      <c r="F1020" s="3"/>
      <c r="G1020" s="3"/>
      <c r="H1020" s="3"/>
      <c r="I1020" s="3"/>
      <c r="J1020" s="3"/>
      <c r="K1020" s="3"/>
      <c r="L1020" s="3"/>
      <c r="M1020" s="3"/>
    </row>
    <row r="1021" spans="1:13" ht="13.2" x14ac:dyDescent="0.25">
      <c r="A1021" s="2"/>
      <c r="B1021" s="3"/>
      <c r="C1021" s="3"/>
      <c r="D1021" s="3"/>
      <c r="E1021" s="3"/>
      <c r="F1021" s="3"/>
      <c r="G1021" s="3"/>
      <c r="H1021" s="3"/>
      <c r="I1021" s="3"/>
      <c r="J1021" s="3"/>
      <c r="K1021" s="3"/>
      <c r="L1021" s="3"/>
      <c r="M1021" s="3"/>
    </row>
    <row r="1022" spans="1:13" ht="13.2" x14ac:dyDescent="0.25">
      <c r="A1022" s="2"/>
      <c r="B1022" s="3"/>
      <c r="C1022" s="3"/>
      <c r="D1022" s="3"/>
      <c r="E1022" s="3"/>
      <c r="F1022" s="3"/>
      <c r="G1022" s="3"/>
      <c r="H1022" s="3"/>
      <c r="I1022" s="3"/>
      <c r="J1022" s="3"/>
      <c r="K1022" s="3"/>
      <c r="L1022" s="3"/>
      <c r="M1022" s="3"/>
    </row>
    <row r="1023" spans="1:13" ht="13.2" x14ac:dyDescent="0.25">
      <c r="A1023" s="2"/>
      <c r="B1023" s="3"/>
      <c r="C1023" s="3"/>
      <c r="D1023" s="3"/>
      <c r="E1023" s="3"/>
      <c r="F1023" s="3"/>
      <c r="G1023" s="3"/>
      <c r="H1023" s="3"/>
      <c r="I1023" s="3"/>
      <c r="J1023" s="3"/>
      <c r="K1023" s="3"/>
      <c r="L1023" s="3"/>
      <c r="M1023" s="3"/>
    </row>
  </sheetData>
  <mergeCells count="5">
    <mergeCell ref="A1:D1"/>
    <mergeCell ref="P60:U60"/>
    <mergeCell ref="P61:U61"/>
    <mergeCell ref="P63:U63"/>
    <mergeCell ref="P133:U133"/>
  </mergeCells>
  <conditionalFormatting sqref="C133:O133">
    <cfRule type="cellIs" dxfId="2" priority="3" operator="lessThan">
      <formula>0</formula>
    </cfRule>
  </conditionalFormatting>
  <conditionalFormatting sqref="D61:O61">
    <cfRule type="cellIs" dxfId="1" priority="2" operator="lessThan">
      <formula>0</formula>
    </cfRule>
  </conditionalFormatting>
  <conditionalFormatting sqref="D63:O63">
    <cfRule type="cellIs" dxfId="0" priority="1" operator="lessThan">
      <formula>0</formula>
    </cfRule>
  </conditionalFormatting>
  <pageMargins left="0.7" right="0.7" top="0.75" bottom="0.75" header="0.3" footer="0.3"/>
  <pageSetup paperSize="9" scale="3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калькуляция затрат</vt:lpstr>
      <vt:lpstr>Расчет стоимости тура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Анжелика Плескачевская</dc:creator>
  <cp:lastModifiedBy>Каирова Мадина Хусеновна</cp:lastModifiedBy>
  <cp:lastPrinted>2025-12-16T07:43:56Z</cp:lastPrinted>
  <dcterms:created xsi:type="dcterms:W3CDTF">2020-12-16T08:05:56Z</dcterms:created>
  <dcterms:modified xsi:type="dcterms:W3CDTF">2026-03-31T09:27:24Z</dcterms:modified>
</cp:coreProperties>
</file>